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Veljko Samardzic\Desktop\samovrednovanje 25\nove ankete\ankete psi 2425\"/>
    </mc:Choice>
  </mc:AlternateContent>
  <xr:revisionPtr revIDLastSave="0" documentId="13_ncr:1_{D5F69FBD-0C27-4525-A2C3-AD7D81155B4E}" xr6:coauthVersionLast="47" xr6:coauthVersionMax="47" xr10:uidLastSave="{00000000-0000-0000-0000-000000000000}"/>
  <bookViews>
    <workbookView xWindow="-108" yWindow="-108" windowWidth="23256" windowHeight="12576" tabRatio="955" activeTab="2" xr2:uid="{00000000-000D-0000-FFFF-FFFF00000000}"/>
  </bookViews>
  <sheets>
    <sheet name="UKUPNO PSI 1" sheetId="50" r:id="rId1"/>
    <sheet name="Статистика ТЧ" sheetId="24" r:id="rId2"/>
    <sheet name="Статистика ФБ" sheetId="36" r:id="rId3"/>
    <sheet name="Методологија научних БЛ" sheetId="38" r:id="rId4"/>
    <sheet name="Методологија научних ТГ" sheetId="39" r:id="rId5"/>
    <sheet name="Основи менаџмента људских потен" sheetId="40" r:id="rId6"/>
    <sheet name="Енглески језик 2 ТСЈ" sheetId="41" r:id="rId7"/>
    <sheet name="Енглески језик 2 ДЂ" sheetId="42" r:id="rId8"/>
    <sheet name="Психологија мотивације и емоциј" sheetId="37" r:id="rId9"/>
    <sheet name="Когнитивна психологија" sheetId="43" r:id="rId10"/>
    <sheet name="Биолошка психологија" sheetId="44" r:id="rId11"/>
    <sheet name="Увод у психологију" sheetId="45" r:id="rId12"/>
    <sheet name="Креативност и психологија" sheetId="46" r:id="rId13"/>
    <sheet name="Енглески језик 1 ТЈС" sheetId="47" r:id="rId14"/>
    <sheet name="Енглески језик 1 ДЂ" sheetId="48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50" l="1"/>
  <c r="D4" i="50" s="1"/>
  <c r="C6" i="50"/>
  <c r="C8" i="50"/>
  <c r="D8" i="50" s="1"/>
  <c r="C10" i="50"/>
  <c r="D10" i="50" s="1"/>
  <c r="C12" i="50"/>
  <c r="C14" i="50"/>
  <c r="C16" i="50"/>
  <c r="D16" i="50" s="1"/>
  <c r="C18" i="50"/>
  <c r="D18" i="50" s="1"/>
  <c r="C20" i="50"/>
  <c r="D20" i="50" s="1"/>
  <c r="D22" i="50" s="1"/>
  <c r="D6" i="50"/>
  <c r="D12" i="50"/>
  <c r="D14" i="50"/>
  <c r="D2" i="50"/>
  <c r="C2" i="50"/>
  <c r="I23" i="48"/>
  <c r="G24" i="48" s="1"/>
  <c r="F50" i="48"/>
  <c r="E50" i="48"/>
  <c r="D50" i="48"/>
  <c r="G50" i="48" s="1"/>
  <c r="G51" i="48" s="1"/>
  <c r="G49" i="48"/>
  <c r="H25" i="48"/>
  <c r="G25" i="48"/>
  <c r="F25" i="48"/>
  <c r="E25" i="48"/>
  <c r="D25" i="48"/>
  <c r="D22" i="48"/>
  <c r="I21" i="48"/>
  <c r="F22" i="48" s="1"/>
  <c r="H20" i="48"/>
  <c r="D20" i="48"/>
  <c r="J19" i="48"/>
  <c r="I19" i="48"/>
  <c r="F20" i="48" s="1"/>
  <c r="I17" i="48"/>
  <c r="F18" i="48" s="1"/>
  <c r="I15" i="48"/>
  <c r="F16" i="48" s="1"/>
  <c r="G14" i="48"/>
  <c r="D14" i="48"/>
  <c r="I13" i="48"/>
  <c r="F14" i="48" s="1"/>
  <c r="G12" i="48"/>
  <c r="I11" i="48"/>
  <c r="F12" i="48" s="1"/>
  <c r="I9" i="48"/>
  <c r="F10" i="48" s="1"/>
  <c r="J7" i="48"/>
  <c r="I7" i="48"/>
  <c r="F8" i="48" s="1"/>
  <c r="G6" i="48"/>
  <c r="J5" i="48"/>
  <c r="I5" i="48"/>
  <c r="F6" i="48" s="1"/>
  <c r="G50" i="47"/>
  <c r="G51" i="47" s="1"/>
  <c r="F50" i="47"/>
  <c r="F51" i="47" s="1"/>
  <c r="E50" i="47"/>
  <c r="E51" i="47" s="1"/>
  <c r="D50" i="47"/>
  <c r="G49" i="47"/>
  <c r="H25" i="47"/>
  <c r="G25" i="47"/>
  <c r="F25" i="47"/>
  <c r="E25" i="47"/>
  <c r="D25" i="47"/>
  <c r="I23" i="47"/>
  <c r="F24" i="47" s="1"/>
  <c r="I21" i="47"/>
  <c r="F22" i="47" s="1"/>
  <c r="D20" i="47"/>
  <c r="I19" i="47"/>
  <c r="F20" i="47" s="1"/>
  <c r="I17" i="47"/>
  <c r="F18" i="47" s="1"/>
  <c r="I15" i="47"/>
  <c r="F16" i="47" s="1"/>
  <c r="D14" i="47"/>
  <c r="J13" i="47"/>
  <c r="I13" i="47"/>
  <c r="F14" i="47" s="1"/>
  <c r="D12" i="47"/>
  <c r="I11" i="47"/>
  <c r="F12" i="47" s="1"/>
  <c r="G10" i="47"/>
  <c r="I9" i="47"/>
  <c r="F10" i="47" s="1"/>
  <c r="I7" i="47"/>
  <c r="F8" i="47" s="1"/>
  <c r="I5" i="47"/>
  <c r="F6" i="47" s="1"/>
  <c r="F50" i="46"/>
  <c r="E50" i="46"/>
  <c r="D50" i="46"/>
  <c r="G50" i="46" s="1"/>
  <c r="G51" i="46" s="1"/>
  <c r="G49" i="46"/>
  <c r="H25" i="46"/>
  <c r="G25" i="46"/>
  <c r="F25" i="46"/>
  <c r="E25" i="46"/>
  <c r="D25" i="46"/>
  <c r="I23" i="46"/>
  <c r="G24" i="46" s="1"/>
  <c r="I22" i="46"/>
  <c r="I21" i="46"/>
  <c r="F22" i="46" s="1"/>
  <c r="I20" i="46"/>
  <c r="H20" i="46"/>
  <c r="G20" i="46"/>
  <c r="E20" i="46"/>
  <c r="D20" i="46"/>
  <c r="J19" i="46"/>
  <c r="I19" i="46"/>
  <c r="F20" i="46" s="1"/>
  <c r="I17" i="46"/>
  <c r="F18" i="46" s="1"/>
  <c r="J15" i="46"/>
  <c r="I15" i="46"/>
  <c r="F16" i="46" s="1"/>
  <c r="I13" i="46"/>
  <c r="F14" i="46" s="1"/>
  <c r="I11" i="46"/>
  <c r="F12" i="46" s="1"/>
  <c r="I9" i="46"/>
  <c r="F10" i="46" s="1"/>
  <c r="I7" i="46"/>
  <c r="F8" i="46" s="1"/>
  <c r="H6" i="46"/>
  <c r="I5" i="46"/>
  <c r="F6" i="46" s="1"/>
  <c r="F50" i="45"/>
  <c r="E50" i="45"/>
  <c r="D50" i="45"/>
  <c r="G50" i="45" s="1"/>
  <c r="G51" i="45" s="1"/>
  <c r="G49" i="45"/>
  <c r="H25" i="45"/>
  <c r="G25" i="45"/>
  <c r="F25" i="45"/>
  <c r="E25" i="45"/>
  <c r="D25" i="45"/>
  <c r="I23" i="45"/>
  <c r="F24" i="45" s="1"/>
  <c r="I21" i="45"/>
  <c r="F22" i="45" s="1"/>
  <c r="I19" i="45"/>
  <c r="F20" i="45" s="1"/>
  <c r="H18" i="45"/>
  <c r="I17" i="45"/>
  <c r="F18" i="45" s="1"/>
  <c r="I15" i="45"/>
  <c r="F16" i="45" s="1"/>
  <c r="I14" i="45"/>
  <c r="H14" i="45"/>
  <c r="G14" i="45"/>
  <c r="E14" i="45"/>
  <c r="D14" i="45"/>
  <c r="J13" i="45"/>
  <c r="I13" i="45"/>
  <c r="F14" i="45" s="1"/>
  <c r="I12" i="45"/>
  <c r="I11" i="45"/>
  <c r="F12" i="45" s="1"/>
  <c r="H10" i="45"/>
  <c r="I9" i="45"/>
  <c r="F10" i="45" s="1"/>
  <c r="I8" i="45"/>
  <c r="H8" i="45"/>
  <c r="G8" i="45"/>
  <c r="E8" i="45"/>
  <c r="D8" i="45"/>
  <c r="J7" i="45"/>
  <c r="I7" i="45"/>
  <c r="F8" i="45" s="1"/>
  <c r="I5" i="45"/>
  <c r="F6" i="45" s="1"/>
  <c r="F50" i="44"/>
  <c r="E50" i="44"/>
  <c r="D50" i="44"/>
  <c r="G50" i="44" s="1"/>
  <c r="G49" i="44"/>
  <c r="H25" i="44"/>
  <c r="G25" i="44"/>
  <c r="F25" i="44"/>
  <c r="E25" i="44"/>
  <c r="D25" i="44"/>
  <c r="I23" i="44"/>
  <c r="G24" i="44" s="1"/>
  <c r="I21" i="44"/>
  <c r="F22" i="44" s="1"/>
  <c r="H20" i="44"/>
  <c r="G20" i="44"/>
  <c r="D20" i="44"/>
  <c r="J19" i="44"/>
  <c r="I19" i="44"/>
  <c r="F20" i="44" s="1"/>
  <c r="H18" i="44"/>
  <c r="G18" i="44"/>
  <c r="D18" i="44"/>
  <c r="J17" i="44"/>
  <c r="I17" i="44"/>
  <c r="F18" i="44" s="1"/>
  <c r="J15" i="44"/>
  <c r="I15" i="44"/>
  <c r="F16" i="44" s="1"/>
  <c r="H14" i="44"/>
  <c r="G14" i="44"/>
  <c r="D14" i="44"/>
  <c r="J13" i="44"/>
  <c r="I13" i="44"/>
  <c r="F14" i="44" s="1"/>
  <c r="I11" i="44"/>
  <c r="F12" i="44" s="1"/>
  <c r="H10" i="44"/>
  <c r="G10" i="44"/>
  <c r="D10" i="44"/>
  <c r="J9" i="44"/>
  <c r="I9" i="44"/>
  <c r="F10" i="44" s="1"/>
  <c r="I7" i="44"/>
  <c r="F8" i="44" s="1"/>
  <c r="I5" i="44"/>
  <c r="F6" i="44" s="1"/>
  <c r="F50" i="43"/>
  <c r="E50" i="43"/>
  <c r="D50" i="43"/>
  <c r="G50" i="43" s="1"/>
  <c r="G51" i="43" s="1"/>
  <c r="G49" i="43"/>
  <c r="H25" i="43"/>
  <c r="G25" i="43"/>
  <c r="F25" i="43"/>
  <c r="E25" i="43"/>
  <c r="D25" i="43"/>
  <c r="E24" i="43"/>
  <c r="I23" i="43"/>
  <c r="G24" i="43" s="1"/>
  <c r="I22" i="43"/>
  <c r="D22" i="43"/>
  <c r="I21" i="43"/>
  <c r="F22" i="43" s="1"/>
  <c r="I20" i="43"/>
  <c r="H20" i="43"/>
  <c r="G20" i="43"/>
  <c r="E20" i="43"/>
  <c r="D20" i="43"/>
  <c r="J19" i="43"/>
  <c r="I19" i="43"/>
  <c r="F20" i="43" s="1"/>
  <c r="I17" i="43"/>
  <c r="F18" i="43" s="1"/>
  <c r="E16" i="43"/>
  <c r="I15" i="43"/>
  <c r="F16" i="43" s="1"/>
  <c r="I14" i="43"/>
  <c r="D14" i="43"/>
  <c r="I13" i="43"/>
  <c r="F14" i="43" s="1"/>
  <c r="I12" i="43"/>
  <c r="H12" i="43"/>
  <c r="D12" i="43"/>
  <c r="J11" i="43"/>
  <c r="I11" i="43"/>
  <c r="F12" i="43" s="1"/>
  <c r="I9" i="43"/>
  <c r="F10" i="43" s="1"/>
  <c r="I8" i="43"/>
  <c r="H8" i="43"/>
  <c r="E8" i="43"/>
  <c r="D8" i="43"/>
  <c r="J7" i="43"/>
  <c r="I7" i="43"/>
  <c r="F8" i="43" s="1"/>
  <c r="I6" i="43"/>
  <c r="D6" i="43"/>
  <c r="J5" i="43"/>
  <c r="I5" i="43"/>
  <c r="F6" i="43" s="1"/>
  <c r="F50" i="42"/>
  <c r="E50" i="42"/>
  <c r="D50" i="42"/>
  <c r="G49" i="42"/>
  <c r="H25" i="42"/>
  <c r="G25" i="42"/>
  <c r="F25" i="42"/>
  <c r="E25" i="42"/>
  <c r="D25" i="42"/>
  <c r="G24" i="42"/>
  <c r="J23" i="42"/>
  <c r="I23" i="42"/>
  <c r="F24" i="42" s="1"/>
  <c r="G22" i="42"/>
  <c r="J21" i="42"/>
  <c r="I21" i="42"/>
  <c r="F22" i="42" s="1"/>
  <c r="I19" i="42"/>
  <c r="F20" i="42" s="1"/>
  <c r="I17" i="42"/>
  <c r="F18" i="42" s="1"/>
  <c r="J15" i="42"/>
  <c r="I15" i="42"/>
  <c r="F16" i="42" s="1"/>
  <c r="I13" i="42"/>
  <c r="F14" i="42" s="1"/>
  <c r="I11" i="42"/>
  <c r="F12" i="42" s="1"/>
  <c r="I9" i="42"/>
  <c r="F10" i="42" s="1"/>
  <c r="J7" i="42"/>
  <c r="I7" i="42"/>
  <c r="F8" i="42" s="1"/>
  <c r="I5" i="42"/>
  <c r="F6" i="42" s="1"/>
  <c r="F50" i="41"/>
  <c r="E50" i="41"/>
  <c r="D50" i="41"/>
  <c r="G50" i="41" s="1"/>
  <c r="G51" i="41" s="1"/>
  <c r="G49" i="41"/>
  <c r="H25" i="41"/>
  <c r="G25" i="41"/>
  <c r="F25" i="41"/>
  <c r="F26" i="41" s="1"/>
  <c r="E25" i="41"/>
  <c r="E26" i="41" s="1"/>
  <c r="D25" i="41"/>
  <c r="I25" i="41" s="1"/>
  <c r="H24" i="41"/>
  <c r="D24" i="41"/>
  <c r="I23" i="41"/>
  <c r="G24" i="41" s="1"/>
  <c r="H22" i="41"/>
  <c r="D22" i="41"/>
  <c r="I21" i="41"/>
  <c r="G22" i="41" s="1"/>
  <c r="H20" i="41"/>
  <c r="D20" i="41"/>
  <c r="J19" i="41"/>
  <c r="I19" i="41"/>
  <c r="G20" i="41" s="1"/>
  <c r="H18" i="41"/>
  <c r="G18" i="41"/>
  <c r="D18" i="41"/>
  <c r="J17" i="41"/>
  <c r="I17" i="41"/>
  <c r="F18" i="41" s="1"/>
  <c r="H16" i="41"/>
  <c r="G16" i="41"/>
  <c r="D16" i="41"/>
  <c r="J15" i="41"/>
  <c r="I15" i="41"/>
  <c r="F16" i="41" s="1"/>
  <c r="H14" i="41"/>
  <c r="G14" i="41"/>
  <c r="D14" i="41"/>
  <c r="J13" i="41"/>
  <c r="I13" i="41"/>
  <c r="F14" i="41" s="1"/>
  <c r="H12" i="41"/>
  <c r="G12" i="41"/>
  <c r="D12" i="41"/>
  <c r="J11" i="41"/>
  <c r="I11" i="41"/>
  <c r="F12" i="41" s="1"/>
  <c r="H10" i="41"/>
  <c r="G10" i="41"/>
  <c r="D10" i="41"/>
  <c r="J9" i="41"/>
  <c r="I9" i="41"/>
  <c r="F10" i="41" s="1"/>
  <c r="H8" i="41"/>
  <c r="G8" i="41"/>
  <c r="D8" i="41"/>
  <c r="J7" i="41"/>
  <c r="I7" i="41"/>
  <c r="F8" i="41" s="1"/>
  <c r="H6" i="41"/>
  <c r="G6" i="41"/>
  <c r="D6" i="41"/>
  <c r="J5" i="41"/>
  <c r="I5" i="41"/>
  <c r="F6" i="41" s="1"/>
  <c r="F50" i="40"/>
  <c r="E50" i="40"/>
  <c r="D50" i="40"/>
  <c r="G49" i="40"/>
  <c r="H25" i="40"/>
  <c r="G25" i="40"/>
  <c r="F25" i="40"/>
  <c r="E25" i="40"/>
  <c r="D25" i="40"/>
  <c r="I23" i="40"/>
  <c r="F24" i="40" s="1"/>
  <c r="G22" i="40"/>
  <c r="J21" i="40"/>
  <c r="I21" i="40"/>
  <c r="F22" i="40" s="1"/>
  <c r="I19" i="40"/>
  <c r="F20" i="40" s="1"/>
  <c r="G18" i="40"/>
  <c r="I17" i="40"/>
  <c r="F18" i="40" s="1"/>
  <c r="I15" i="40"/>
  <c r="F16" i="40" s="1"/>
  <c r="I13" i="40"/>
  <c r="F14" i="40" s="1"/>
  <c r="I11" i="40"/>
  <c r="F12" i="40" s="1"/>
  <c r="G10" i="40"/>
  <c r="I9" i="40"/>
  <c r="F10" i="40" s="1"/>
  <c r="G8" i="40"/>
  <c r="J7" i="40"/>
  <c r="I7" i="40"/>
  <c r="F8" i="40" s="1"/>
  <c r="I5" i="40"/>
  <c r="F6" i="40" s="1"/>
  <c r="G50" i="39"/>
  <c r="G51" i="39" s="1"/>
  <c r="F50" i="39"/>
  <c r="F51" i="39" s="1"/>
  <c r="E50" i="39"/>
  <c r="E51" i="39" s="1"/>
  <c r="D50" i="39"/>
  <c r="D51" i="39" s="1"/>
  <c r="G49" i="39"/>
  <c r="H25" i="39"/>
  <c r="G25" i="39"/>
  <c r="F25" i="39"/>
  <c r="E25" i="39"/>
  <c r="D25" i="39"/>
  <c r="I24" i="39"/>
  <c r="G24" i="39"/>
  <c r="E24" i="39"/>
  <c r="J23" i="39"/>
  <c r="I23" i="39"/>
  <c r="F24" i="39" s="1"/>
  <c r="I22" i="39"/>
  <c r="G22" i="39"/>
  <c r="E22" i="39"/>
  <c r="J21" i="39"/>
  <c r="I21" i="39"/>
  <c r="F22" i="39" s="1"/>
  <c r="I20" i="39"/>
  <c r="G20" i="39"/>
  <c r="E20" i="39"/>
  <c r="J19" i="39"/>
  <c r="I19" i="39"/>
  <c r="F20" i="39" s="1"/>
  <c r="I18" i="39"/>
  <c r="G18" i="39"/>
  <c r="E18" i="39"/>
  <c r="J17" i="39"/>
  <c r="I17" i="39"/>
  <c r="F18" i="39" s="1"/>
  <c r="I16" i="39"/>
  <c r="G16" i="39"/>
  <c r="E16" i="39"/>
  <c r="J15" i="39"/>
  <c r="I15" i="39"/>
  <c r="F16" i="39" s="1"/>
  <c r="I14" i="39"/>
  <c r="G14" i="39"/>
  <c r="E14" i="39"/>
  <c r="J13" i="39"/>
  <c r="I13" i="39"/>
  <c r="F14" i="39" s="1"/>
  <c r="I12" i="39"/>
  <c r="G12" i="39"/>
  <c r="E12" i="39"/>
  <c r="J11" i="39"/>
  <c r="I11" i="39"/>
  <c r="F12" i="39" s="1"/>
  <c r="I10" i="39"/>
  <c r="G10" i="39"/>
  <c r="E10" i="39"/>
  <c r="J9" i="39"/>
  <c r="I9" i="39"/>
  <c r="F10" i="39" s="1"/>
  <c r="I8" i="39"/>
  <c r="G8" i="39"/>
  <c r="E8" i="39"/>
  <c r="J7" i="39"/>
  <c r="I7" i="39"/>
  <c r="F8" i="39" s="1"/>
  <c r="I6" i="39"/>
  <c r="G6" i="39"/>
  <c r="E6" i="39"/>
  <c r="J5" i="39"/>
  <c r="J25" i="39" s="1"/>
  <c r="I5" i="39"/>
  <c r="F6" i="39" s="1"/>
  <c r="J13" i="38"/>
  <c r="F50" i="38"/>
  <c r="E50" i="38"/>
  <c r="D50" i="38"/>
  <c r="G50" i="38" s="1"/>
  <c r="G51" i="38" s="1"/>
  <c r="G49" i="38"/>
  <c r="H25" i="38"/>
  <c r="G25" i="38"/>
  <c r="F25" i="38"/>
  <c r="E25" i="38"/>
  <c r="D25" i="38"/>
  <c r="H24" i="38"/>
  <c r="J23" i="38"/>
  <c r="I23" i="38"/>
  <c r="F24" i="38" s="1"/>
  <c r="I21" i="38"/>
  <c r="F22" i="38" s="1"/>
  <c r="I19" i="38"/>
  <c r="F20" i="38" s="1"/>
  <c r="I18" i="38"/>
  <c r="I17" i="38"/>
  <c r="F18" i="38" s="1"/>
  <c r="I15" i="38"/>
  <c r="F16" i="38" s="1"/>
  <c r="I13" i="38"/>
  <c r="F14" i="38" s="1"/>
  <c r="I12" i="38"/>
  <c r="I11" i="38"/>
  <c r="F12" i="38" s="1"/>
  <c r="I9" i="38"/>
  <c r="F10" i="38" s="1"/>
  <c r="I7" i="38"/>
  <c r="F8" i="38" s="1"/>
  <c r="I5" i="38"/>
  <c r="F6" i="38" s="1"/>
  <c r="F50" i="37"/>
  <c r="E50" i="37"/>
  <c r="D50" i="37"/>
  <c r="G49" i="37"/>
  <c r="H25" i="37"/>
  <c r="G25" i="37"/>
  <c r="F25" i="37"/>
  <c r="E25" i="37"/>
  <c r="D25" i="37"/>
  <c r="I23" i="37"/>
  <c r="F24" i="37" s="1"/>
  <c r="G22" i="37"/>
  <c r="J21" i="37"/>
  <c r="I21" i="37"/>
  <c r="F22" i="37" s="1"/>
  <c r="G20" i="37"/>
  <c r="J19" i="37"/>
  <c r="I19" i="37"/>
  <c r="F20" i="37" s="1"/>
  <c r="G18" i="37"/>
  <c r="I17" i="37"/>
  <c r="F18" i="37" s="1"/>
  <c r="G16" i="37"/>
  <c r="J15" i="37"/>
  <c r="I15" i="37"/>
  <c r="F16" i="37" s="1"/>
  <c r="I13" i="37"/>
  <c r="F14" i="37" s="1"/>
  <c r="G12" i="37"/>
  <c r="J11" i="37"/>
  <c r="I11" i="37"/>
  <c r="F12" i="37" s="1"/>
  <c r="I9" i="37"/>
  <c r="F10" i="37" s="1"/>
  <c r="I7" i="37"/>
  <c r="F8" i="37" s="1"/>
  <c r="I5" i="37"/>
  <c r="F6" i="37" s="1"/>
  <c r="F50" i="36"/>
  <c r="E50" i="36"/>
  <c r="D50" i="36"/>
  <c r="G49" i="36"/>
  <c r="H25" i="36"/>
  <c r="G25" i="36"/>
  <c r="F25" i="36"/>
  <c r="E25" i="36"/>
  <c r="D25" i="36"/>
  <c r="D24" i="36"/>
  <c r="J23" i="36"/>
  <c r="I23" i="36"/>
  <c r="G24" i="36" s="1"/>
  <c r="G22" i="36"/>
  <c r="D22" i="36"/>
  <c r="I21" i="36"/>
  <c r="F22" i="36" s="1"/>
  <c r="I19" i="36"/>
  <c r="F20" i="36" s="1"/>
  <c r="I17" i="36"/>
  <c r="F18" i="36" s="1"/>
  <c r="G16" i="36"/>
  <c r="D16" i="36"/>
  <c r="J15" i="36"/>
  <c r="I15" i="36"/>
  <c r="F16" i="36" s="1"/>
  <c r="I13" i="36"/>
  <c r="F14" i="36" s="1"/>
  <c r="I11" i="36"/>
  <c r="F12" i="36" s="1"/>
  <c r="I9" i="36"/>
  <c r="F10" i="36" s="1"/>
  <c r="I7" i="36"/>
  <c r="F8" i="36" s="1"/>
  <c r="I5" i="36"/>
  <c r="F6" i="36" s="1"/>
  <c r="I23" i="24"/>
  <c r="I21" i="24"/>
  <c r="I19" i="24"/>
  <c r="I20" i="24" s="1"/>
  <c r="I17" i="24"/>
  <c r="E18" i="24" s="1"/>
  <c r="I15" i="24"/>
  <c r="I13" i="24"/>
  <c r="I11" i="24"/>
  <c r="D12" i="24" s="1"/>
  <c r="I9" i="24"/>
  <c r="I7" i="24"/>
  <c r="F50" i="24"/>
  <c r="E50" i="24"/>
  <c r="D50" i="24"/>
  <c r="G49" i="24"/>
  <c r="D25" i="24"/>
  <c r="F25" i="24"/>
  <c r="G25" i="24"/>
  <c r="H25" i="24"/>
  <c r="E25" i="24"/>
  <c r="E24" i="24"/>
  <c r="F22" i="24"/>
  <c r="D14" i="24"/>
  <c r="E16" i="24"/>
  <c r="D51" i="47" l="1"/>
  <c r="H24" i="47"/>
  <c r="D24" i="47"/>
  <c r="J23" i="47"/>
  <c r="G24" i="47"/>
  <c r="H18" i="47"/>
  <c r="J17" i="47"/>
  <c r="D18" i="47"/>
  <c r="G18" i="47"/>
  <c r="J21" i="47"/>
  <c r="D22" i="47"/>
  <c r="G22" i="47"/>
  <c r="H22" i="47"/>
  <c r="G20" i="47"/>
  <c r="H20" i="47"/>
  <c r="J19" i="47"/>
  <c r="H16" i="47"/>
  <c r="D16" i="47"/>
  <c r="J15" i="47"/>
  <c r="G16" i="47"/>
  <c r="G14" i="47"/>
  <c r="H14" i="47"/>
  <c r="G12" i="47"/>
  <c r="H12" i="47"/>
  <c r="J11" i="47"/>
  <c r="H10" i="47"/>
  <c r="J9" i="47"/>
  <c r="D10" i="47"/>
  <c r="G6" i="47"/>
  <c r="H8" i="47"/>
  <c r="J7" i="47"/>
  <c r="D8" i="47"/>
  <c r="G8" i="47"/>
  <c r="H6" i="47"/>
  <c r="J5" i="47"/>
  <c r="D6" i="47"/>
  <c r="J23" i="48"/>
  <c r="D24" i="48"/>
  <c r="H24" i="48"/>
  <c r="G22" i="48"/>
  <c r="H22" i="48"/>
  <c r="J21" i="48"/>
  <c r="J17" i="48"/>
  <c r="D18" i="48"/>
  <c r="H18" i="48"/>
  <c r="G18" i="48"/>
  <c r="J15" i="48"/>
  <c r="D16" i="48"/>
  <c r="G16" i="48"/>
  <c r="H16" i="48"/>
  <c r="H14" i="48"/>
  <c r="J13" i="48"/>
  <c r="H12" i="48"/>
  <c r="J11" i="48"/>
  <c r="J25" i="48" s="1"/>
  <c r="D12" i="48"/>
  <c r="J9" i="48"/>
  <c r="D10" i="48"/>
  <c r="H10" i="48"/>
  <c r="G10" i="48"/>
  <c r="I25" i="48"/>
  <c r="G26" i="48" s="1"/>
  <c r="D8" i="48"/>
  <c r="G8" i="48"/>
  <c r="H8" i="48"/>
  <c r="H6" i="48"/>
  <c r="D6" i="48"/>
  <c r="E51" i="48"/>
  <c r="F51" i="48"/>
  <c r="E6" i="48"/>
  <c r="I6" i="48"/>
  <c r="E8" i="48"/>
  <c r="I8" i="48"/>
  <c r="E10" i="48"/>
  <c r="I10" i="48"/>
  <c r="E12" i="48"/>
  <c r="I12" i="48"/>
  <c r="E14" i="48"/>
  <c r="I14" i="48"/>
  <c r="E16" i="48"/>
  <c r="I16" i="48"/>
  <c r="E18" i="48"/>
  <c r="I18" i="48"/>
  <c r="E20" i="48"/>
  <c r="I20" i="48"/>
  <c r="E22" i="48"/>
  <c r="I22" i="48"/>
  <c r="E24" i="48"/>
  <c r="I24" i="48"/>
  <c r="F24" i="48"/>
  <c r="D51" i="48"/>
  <c r="I25" i="47"/>
  <c r="E6" i="47"/>
  <c r="I6" i="47"/>
  <c r="E8" i="47"/>
  <c r="I8" i="47"/>
  <c r="E10" i="47"/>
  <c r="I10" i="47"/>
  <c r="E12" i="47"/>
  <c r="I12" i="47"/>
  <c r="E14" i="47"/>
  <c r="I14" i="47"/>
  <c r="E16" i="47"/>
  <c r="I16" i="47"/>
  <c r="E18" i="47"/>
  <c r="I18" i="47"/>
  <c r="E20" i="47"/>
  <c r="I20" i="47"/>
  <c r="E22" i="47"/>
  <c r="I22" i="47"/>
  <c r="E24" i="47"/>
  <c r="I24" i="47"/>
  <c r="E24" i="46"/>
  <c r="H24" i="46"/>
  <c r="J23" i="46"/>
  <c r="I24" i="46"/>
  <c r="D24" i="46"/>
  <c r="D22" i="46"/>
  <c r="E22" i="46"/>
  <c r="G22" i="46"/>
  <c r="J21" i="46"/>
  <c r="H22" i="46"/>
  <c r="H16" i="46"/>
  <c r="D16" i="46"/>
  <c r="I16" i="46"/>
  <c r="E16" i="46"/>
  <c r="G16" i="46"/>
  <c r="G14" i="46"/>
  <c r="J13" i="46"/>
  <c r="H14" i="46"/>
  <c r="D14" i="46"/>
  <c r="I14" i="46"/>
  <c r="E14" i="46"/>
  <c r="E12" i="46"/>
  <c r="G12" i="46"/>
  <c r="J11" i="46"/>
  <c r="H12" i="46"/>
  <c r="D12" i="46"/>
  <c r="I12" i="46"/>
  <c r="E8" i="46"/>
  <c r="G8" i="46"/>
  <c r="J7" i="46"/>
  <c r="H8" i="46"/>
  <c r="D8" i="46"/>
  <c r="I8" i="46"/>
  <c r="J5" i="46"/>
  <c r="E6" i="46"/>
  <c r="G18" i="46"/>
  <c r="H18" i="46"/>
  <c r="D18" i="46"/>
  <c r="I18" i="46"/>
  <c r="J17" i="46"/>
  <c r="E18" i="46"/>
  <c r="G10" i="46"/>
  <c r="J9" i="46"/>
  <c r="H10" i="46"/>
  <c r="D10" i="46"/>
  <c r="I10" i="46"/>
  <c r="E10" i="46"/>
  <c r="I25" i="46"/>
  <c r="F26" i="46" s="1"/>
  <c r="G6" i="46"/>
  <c r="D6" i="46"/>
  <c r="I6" i="46"/>
  <c r="E51" i="46"/>
  <c r="F51" i="46"/>
  <c r="F24" i="46"/>
  <c r="D51" i="46"/>
  <c r="G24" i="45"/>
  <c r="J23" i="45"/>
  <c r="H24" i="45"/>
  <c r="D24" i="45"/>
  <c r="I24" i="45"/>
  <c r="E24" i="45"/>
  <c r="G20" i="45"/>
  <c r="J19" i="45"/>
  <c r="D20" i="45"/>
  <c r="I20" i="45"/>
  <c r="H20" i="45"/>
  <c r="E20" i="45"/>
  <c r="E22" i="45"/>
  <c r="G22" i="45"/>
  <c r="J21" i="45"/>
  <c r="H22" i="45"/>
  <c r="D22" i="45"/>
  <c r="I22" i="45"/>
  <c r="J17" i="45"/>
  <c r="I18" i="45"/>
  <c r="D18" i="45"/>
  <c r="E18" i="45"/>
  <c r="G18" i="45"/>
  <c r="G16" i="45"/>
  <c r="J15" i="45"/>
  <c r="D16" i="45"/>
  <c r="I16" i="45"/>
  <c r="H16" i="45"/>
  <c r="E16" i="45"/>
  <c r="D12" i="45"/>
  <c r="E12" i="45"/>
  <c r="G12" i="45"/>
  <c r="J11" i="45"/>
  <c r="H12" i="45"/>
  <c r="I10" i="45"/>
  <c r="J9" i="45"/>
  <c r="D10" i="45"/>
  <c r="E10" i="45"/>
  <c r="G10" i="45"/>
  <c r="J5" i="45"/>
  <c r="H6" i="45"/>
  <c r="D6" i="45"/>
  <c r="I6" i="45"/>
  <c r="G6" i="45"/>
  <c r="E6" i="45"/>
  <c r="I25" i="45"/>
  <c r="F26" i="45" s="1"/>
  <c r="E51" i="45"/>
  <c r="F51" i="45"/>
  <c r="D51" i="45"/>
  <c r="F51" i="44"/>
  <c r="J23" i="44"/>
  <c r="D24" i="44"/>
  <c r="H24" i="44"/>
  <c r="D22" i="44"/>
  <c r="G22" i="44"/>
  <c r="H22" i="44"/>
  <c r="J21" i="44"/>
  <c r="D16" i="44"/>
  <c r="G16" i="44"/>
  <c r="H16" i="44"/>
  <c r="G12" i="44"/>
  <c r="H12" i="44"/>
  <c r="J11" i="44"/>
  <c r="D12" i="44"/>
  <c r="D8" i="44"/>
  <c r="J7" i="44"/>
  <c r="G8" i="44"/>
  <c r="H8" i="44"/>
  <c r="G6" i="44"/>
  <c r="H6" i="44"/>
  <c r="J5" i="44"/>
  <c r="I25" i="44"/>
  <c r="I26" i="44" s="1"/>
  <c r="D6" i="44"/>
  <c r="G51" i="44"/>
  <c r="D51" i="44"/>
  <c r="E51" i="44"/>
  <c r="E6" i="44"/>
  <c r="I6" i="44"/>
  <c r="E8" i="44"/>
  <c r="I8" i="44"/>
  <c r="E10" i="44"/>
  <c r="I10" i="44"/>
  <c r="E12" i="44"/>
  <c r="I12" i="44"/>
  <c r="E14" i="44"/>
  <c r="I14" i="44"/>
  <c r="E16" i="44"/>
  <c r="I16" i="44"/>
  <c r="E18" i="44"/>
  <c r="I18" i="44"/>
  <c r="E20" i="44"/>
  <c r="I20" i="44"/>
  <c r="E22" i="44"/>
  <c r="I22" i="44"/>
  <c r="E24" i="44"/>
  <c r="I24" i="44"/>
  <c r="F24" i="44"/>
  <c r="H24" i="43"/>
  <c r="J23" i="43"/>
  <c r="I24" i="43"/>
  <c r="D24" i="43"/>
  <c r="E22" i="43"/>
  <c r="G22" i="43"/>
  <c r="J21" i="43"/>
  <c r="H22" i="43"/>
  <c r="J17" i="43"/>
  <c r="H18" i="43"/>
  <c r="D18" i="43"/>
  <c r="I18" i="43"/>
  <c r="G18" i="43"/>
  <c r="E18" i="43"/>
  <c r="G16" i="43"/>
  <c r="J15" i="43"/>
  <c r="H16" i="43"/>
  <c r="D16" i="43"/>
  <c r="I16" i="43"/>
  <c r="E14" i="43"/>
  <c r="G14" i="43"/>
  <c r="J13" i="43"/>
  <c r="H14" i="43"/>
  <c r="E12" i="43"/>
  <c r="G12" i="43"/>
  <c r="J9" i="43"/>
  <c r="H10" i="43"/>
  <c r="G10" i="43"/>
  <c r="D10" i="43"/>
  <c r="I10" i="43"/>
  <c r="J25" i="43"/>
  <c r="E10" i="43"/>
  <c r="G8" i="43"/>
  <c r="I25" i="43"/>
  <c r="F26" i="43" s="1"/>
  <c r="E6" i="43"/>
  <c r="G6" i="43"/>
  <c r="H6" i="43"/>
  <c r="E51" i="43"/>
  <c r="F51" i="43"/>
  <c r="D51" i="43"/>
  <c r="F24" i="43"/>
  <c r="G50" i="42"/>
  <c r="G51" i="42" s="1"/>
  <c r="J17" i="42"/>
  <c r="G18" i="42"/>
  <c r="J19" i="42"/>
  <c r="G20" i="42"/>
  <c r="G16" i="42"/>
  <c r="J13" i="42"/>
  <c r="G14" i="42"/>
  <c r="J11" i="42"/>
  <c r="G12" i="42"/>
  <c r="J9" i="42"/>
  <c r="G10" i="42"/>
  <c r="G8" i="42"/>
  <c r="J5" i="42"/>
  <c r="G6" i="42"/>
  <c r="D6" i="42"/>
  <c r="H6" i="42"/>
  <c r="D8" i="42"/>
  <c r="H8" i="42"/>
  <c r="D10" i="42"/>
  <c r="H10" i="42"/>
  <c r="D12" i="42"/>
  <c r="H12" i="42"/>
  <c r="D14" i="42"/>
  <c r="H14" i="42"/>
  <c r="D16" i="42"/>
  <c r="H16" i="42"/>
  <c r="D18" i="42"/>
  <c r="H18" i="42"/>
  <c r="D20" i="42"/>
  <c r="H20" i="42"/>
  <c r="D22" i="42"/>
  <c r="H22" i="42"/>
  <c r="D24" i="42"/>
  <c r="H24" i="42"/>
  <c r="E6" i="42"/>
  <c r="I6" i="42"/>
  <c r="E8" i="42"/>
  <c r="I8" i="42"/>
  <c r="E10" i="42"/>
  <c r="I10" i="42"/>
  <c r="E12" i="42"/>
  <c r="I12" i="42"/>
  <c r="E14" i="42"/>
  <c r="I14" i="42"/>
  <c r="E16" i="42"/>
  <c r="I16" i="42"/>
  <c r="E18" i="42"/>
  <c r="I18" i="42"/>
  <c r="E20" i="42"/>
  <c r="I20" i="42"/>
  <c r="E22" i="42"/>
  <c r="I22" i="42"/>
  <c r="E24" i="42"/>
  <c r="I24" i="42"/>
  <c r="I25" i="42"/>
  <c r="D26" i="42" s="1"/>
  <c r="E51" i="41"/>
  <c r="I26" i="41"/>
  <c r="G26" i="41"/>
  <c r="H26" i="41"/>
  <c r="F51" i="41"/>
  <c r="D51" i="41"/>
  <c r="E6" i="41"/>
  <c r="I6" i="41"/>
  <c r="E8" i="41"/>
  <c r="I8" i="41"/>
  <c r="E10" i="41"/>
  <c r="I10" i="41"/>
  <c r="E12" i="41"/>
  <c r="I12" i="41"/>
  <c r="E14" i="41"/>
  <c r="I14" i="41"/>
  <c r="E16" i="41"/>
  <c r="I16" i="41"/>
  <c r="E18" i="41"/>
  <c r="I18" i="41"/>
  <c r="E20" i="41"/>
  <c r="I20" i="41"/>
  <c r="E22" i="41"/>
  <c r="I22" i="41"/>
  <c r="E24" i="41"/>
  <c r="I24" i="41"/>
  <c r="D26" i="41"/>
  <c r="F20" i="41"/>
  <c r="F22" i="41"/>
  <c r="F24" i="41"/>
  <c r="J21" i="41"/>
  <c r="J23" i="41"/>
  <c r="G50" i="40"/>
  <c r="G51" i="40" s="1"/>
  <c r="J23" i="40"/>
  <c r="G24" i="40"/>
  <c r="J19" i="40"/>
  <c r="G20" i="40"/>
  <c r="J15" i="40"/>
  <c r="J17" i="40"/>
  <c r="G16" i="40"/>
  <c r="G14" i="40"/>
  <c r="J13" i="40"/>
  <c r="J11" i="40"/>
  <c r="G12" i="40"/>
  <c r="J9" i="40"/>
  <c r="J5" i="40"/>
  <c r="J25" i="40" s="1"/>
  <c r="G6" i="40"/>
  <c r="I25" i="40"/>
  <c r="G26" i="40" s="1"/>
  <c r="D6" i="40"/>
  <c r="H6" i="40"/>
  <c r="D8" i="40"/>
  <c r="H8" i="40"/>
  <c r="D10" i="40"/>
  <c r="H10" i="40"/>
  <c r="D12" i="40"/>
  <c r="H12" i="40"/>
  <c r="D14" i="40"/>
  <c r="H14" i="40"/>
  <c r="D16" i="40"/>
  <c r="H16" i="40"/>
  <c r="D18" i="40"/>
  <c r="H18" i="40"/>
  <c r="D20" i="40"/>
  <c r="H20" i="40"/>
  <c r="D22" i="40"/>
  <c r="H22" i="40"/>
  <c r="D24" i="40"/>
  <c r="H24" i="40"/>
  <c r="E6" i="40"/>
  <c r="I6" i="40"/>
  <c r="E8" i="40"/>
  <c r="I8" i="40"/>
  <c r="E10" i="40"/>
  <c r="I10" i="40"/>
  <c r="E12" i="40"/>
  <c r="I12" i="40"/>
  <c r="E14" i="40"/>
  <c r="I14" i="40"/>
  <c r="E16" i="40"/>
  <c r="I16" i="40"/>
  <c r="E18" i="40"/>
  <c r="I18" i="40"/>
  <c r="E20" i="40"/>
  <c r="I20" i="40"/>
  <c r="E22" i="40"/>
  <c r="I22" i="40"/>
  <c r="E24" i="40"/>
  <c r="I24" i="40"/>
  <c r="I25" i="39"/>
  <c r="D6" i="39"/>
  <c r="H6" i="39"/>
  <c r="D8" i="39"/>
  <c r="H8" i="39"/>
  <c r="D10" i="39"/>
  <c r="H10" i="39"/>
  <c r="D12" i="39"/>
  <c r="H12" i="39"/>
  <c r="D14" i="39"/>
  <c r="H14" i="39"/>
  <c r="D16" i="39"/>
  <c r="H16" i="39"/>
  <c r="D18" i="39"/>
  <c r="H18" i="39"/>
  <c r="D20" i="39"/>
  <c r="H20" i="39"/>
  <c r="D22" i="39"/>
  <c r="H22" i="39"/>
  <c r="D24" i="39"/>
  <c r="H24" i="39"/>
  <c r="D24" i="38"/>
  <c r="I24" i="38"/>
  <c r="E24" i="38"/>
  <c r="G24" i="38"/>
  <c r="G22" i="38"/>
  <c r="J21" i="38"/>
  <c r="D22" i="38"/>
  <c r="I22" i="38"/>
  <c r="H22" i="38"/>
  <c r="E22" i="38"/>
  <c r="E20" i="38"/>
  <c r="G20" i="38"/>
  <c r="J19" i="38"/>
  <c r="H20" i="38"/>
  <c r="D20" i="38"/>
  <c r="I20" i="38"/>
  <c r="D18" i="38"/>
  <c r="E18" i="38"/>
  <c r="G18" i="38"/>
  <c r="J17" i="38"/>
  <c r="H18" i="38"/>
  <c r="H16" i="38"/>
  <c r="I16" i="38"/>
  <c r="J15" i="38"/>
  <c r="D16" i="38"/>
  <c r="E16" i="38"/>
  <c r="G16" i="38"/>
  <c r="E14" i="38"/>
  <c r="G14" i="38"/>
  <c r="H14" i="38"/>
  <c r="D14" i="38"/>
  <c r="I14" i="38"/>
  <c r="D12" i="38"/>
  <c r="E12" i="38"/>
  <c r="G12" i="38"/>
  <c r="J11" i="38"/>
  <c r="H12" i="38"/>
  <c r="H10" i="38"/>
  <c r="I10" i="38"/>
  <c r="J9" i="38"/>
  <c r="D10" i="38"/>
  <c r="E10" i="38"/>
  <c r="G10" i="38"/>
  <c r="G8" i="38"/>
  <c r="J7" i="38"/>
  <c r="H8" i="38"/>
  <c r="D8" i="38"/>
  <c r="I8" i="38"/>
  <c r="E8" i="38"/>
  <c r="G6" i="38"/>
  <c r="J5" i="38"/>
  <c r="H6" i="38"/>
  <c r="D6" i="38"/>
  <c r="I6" i="38"/>
  <c r="I25" i="38"/>
  <c r="G26" i="38" s="1"/>
  <c r="E6" i="38"/>
  <c r="E51" i="38"/>
  <c r="F51" i="38"/>
  <c r="D51" i="38"/>
  <c r="G50" i="37"/>
  <c r="G51" i="37" s="1"/>
  <c r="J23" i="37"/>
  <c r="G24" i="37"/>
  <c r="J17" i="37"/>
  <c r="G14" i="37"/>
  <c r="J13" i="37"/>
  <c r="G10" i="37"/>
  <c r="J9" i="37"/>
  <c r="J7" i="37"/>
  <c r="G8" i="37"/>
  <c r="J5" i="37"/>
  <c r="G6" i="37"/>
  <c r="D6" i="37"/>
  <c r="H6" i="37"/>
  <c r="D8" i="37"/>
  <c r="H8" i="37"/>
  <c r="D10" i="37"/>
  <c r="H10" i="37"/>
  <c r="D12" i="37"/>
  <c r="H12" i="37"/>
  <c r="D14" i="37"/>
  <c r="H14" i="37"/>
  <c r="D16" i="37"/>
  <c r="H16" i="37"/>
  <c r="D18" i="37"/>
  <c r="H18" i="37"/>
  <c r="D20" i="37"/>
  <c r="H20" i="37"/>
  <c r="D22" i="37"/>
  <c r="H22" i="37"/>
  <c r="D24" i="37"/>
  <c r="H24" i="37"/>
  <c r="I25" i="37"/>
  <c r="H26" i="37" s="1"/>
  <c r="E6" i="37"/>
  <c r="I6" i="37"/>
  <c r="E8" i="37"/>
  <c r="I8" i="37"/>
  <c r="E10" i="37"/>
  <c r="I10" i="37"/>
  <c r="E12" i="37"/>
  <c r="I12" i="37"/>
  <c r="E14" i="37"/>
  <c r="I14" i="37"/>
  <c r="E16" i="37"/>
  <c r="I16" i="37"/>
  <c r="E18" i="37"/>
  <c r="I18" i="37"/>
  <c r="E20" i="37"/>
  <c r="I20" i="37"/>
  <c r="E22" i="37"/>
  <c r="I22" i="37"/>
  <c r="E24" i="37"/>
  <c r="I24" i="37"/>
  <c r="H22" i="36"/>
  <c r="F51" i="36"/>
  <c r="H16" i="36"/>
  <c r="J21" i="36"/>
  <c r="G50" i="36"/>
  <c r="G51" i="36" s="1"/>
  <c r="G20" i="36"/>
  <c r="H20" i="36"/>
  <c r="J19" i="36"/>
  <c r="D20" i="36"/>
  <c r="H18" i="36"/>
  <c r="J17" i="36"/>
  <c r="D18" i="36"/>
  <c r="G18" i="36"/>
  <c r="D14" i="36"/>
  <c r="G14" i="36"/>
  <c r="H14" i="36"/>
  <c r="J13" i="36"/>
  <c r="G12" i="36"/>
  <c r="H12" i="36"/>
  <c r="J11" i="36"/>
  <c r="D12" i="36"/>
  <c r="H10" i="36"/>
  <c r="J9" i="36"/>
  <c r="D10" i="36"/>
  <c r="G10" i="36"/>
  <c r="J7" i="36"/>
  <c r="D8" i="36"/>
  <c r="G8" i="36"/>
  <c r="H8" i="36"/>
  <c r="I25" i="36"/>
  <c r="I26" i="36" s="1"/>
  <c r="D6" i="36"/>
  <c r="G6" i="36"/>
  <c r="H6" i="36"/>
  <c r="J5" i="36"/>
  <c r="H24" i="36"/>
  <c r="E6" i="36"/>
  <c r="I6" i="36"/>
  <c r="E8" i="36"/>
  <c r="I8" i="36"/>
  <c r="E10" i="36"/>
  <c r="I10" i="36"/>
  <c r="E12" i="36"/>
  <c r="I12" i="36"/>
  <c r="E14" i="36"/>
  <c r="I14" i="36"/>
  <c r="E16" i="36"/>
  <c r="I16" i="36"/>
  <c r="E18" i="36"/>
  <c r="I18" i="36"/>
  <c r="E20" i="36"/>
  <c r="I20" i="36"/>
  <c r="E22" i="36"/>
  <c r="I22" i="36"/>
  <c r="E24" i="36"/>
  <c r="I24" i="36"/>
  <c r="F24" i="36"/>
  <c r="H18" i="24"/>
  <c r="F20" i="24"/>
  <c r="J19" i="24"/>
  <c r="J11" i="24"/>
  <c r="F18" i="24"/>
  <c r="J17" i="24"/>
  <c r="I18" i="24"/>
  <c r="G24" i="24"/>
  <c r="J23" i="24"/>
  <c r="J15" i="24"/>
  <c r="J21" i="24"/>
  <c r="J13" i="24"/>
  <c r="G50" i="24"/>
  <c r="G51" i="24" s="1"/>
  <c r="F24" i="24"/>
  <c r="H24" i="24"/>
  <c r="D24" i="24"/>
  <c r="I24" i="24"/>
  <c r="G20" i="24"/>
  <c r="D22" i="24"/>
  <c r="H22" i="24"/>
  <c r="G18" i="24"/>
  <c r="D20" i="24"/>
  <c r="H20" i="24"/>
  <c r="E22" i="24"/>
  <c r="I22" i="24"/>
  <c r="G22" i="24"/>
  <c r="D18" i="24"/>
  <c r="E20" i="24"/>
  <c r="H16" i="24"/>
  <c r="I12" i="24"/>
  <c r="G16" i="24"/>
  <c r="D16" i="24"/>
  <c r="H12" i="24"/>
  <c r="G12" i="24"/>
  <c r="F12" i="24"/>
  <c r="F14" i="24"/>
  <c r="E12" i="24"/>
  <c r="F16" i="24"/>
  <c r="I14" i="24"/>
  <c r="E14" i="24"/>
  <c r="G14" i="24"/>
  <c r="I16" i="24"/>
  <c r="H14" i="24"/>
  <c r="J25" i="47" l="1"/>
  <c r="E26" i="48"/>
  <c r="I26" i="48"/>
  <c r="F26" i="48"/>
  <c r="D26" i="48"/>
  <c r="H26" i="48"/>
  <c r="I26" i="47"/>
  <c r="G26" i="47"/>
  <c r="F26" i="47"/>
  <c r="E26" i="47"/>
  <c r="H26" i="47"/>
  <c r="D26" i="47"/>
  <c r="G26" i="46"/>
  <c r="J25" i="46"/>
  <c r="E26" i="46"/>
  <c r="I26" i="46"/>
  <c r="D26" i="46"/>
  <c r="H26" i="46"/>
  <c r="J25" i="45"/>
  <c r="I26" i="45"/>
  <c r="E26" i="45"/>
  <c r="D26" i="45"/>
  <c r="H26" i="45"/>
  <c r="G26" i="45"/>
  <c r="J25" i="44"/>
  <c r="H26" i="44"/>
  <c r="F26" i="44"/>
  <c r="E26" i="44"/>
  <c r="G26" i="44"/>
  <c r="D26" i="44"/>
  <c r="I26" i="43"/>
  <c r="G26" i="43"/>
  <c r="H26" i="43"/>
  <c r="D26" i="43"/>
  <c r="E26" i="43"/>
  <c r="D51" i="42"/>
  <c r="F51" i="42"/>
  <c r="E51" i="42"/>
  <c r="J25" i="42"/>
  <c r="E26" i="42"/>
  <c r="H26" i="42"/>
  <c r="I26" i="42"/>
  <c r="F26" i="42"/>
  <c r="G26" i="42"/>
  <c r="J25" i="41"/>
  <c r="E51" i="40"/>
  <c r="F51" i="40"/>
  <c r="D51" i="40"/>
  <c r="I26" i="40"/>
  <c r="D26" i="40"/>
  <c r="H26" i="40"/>
  <c r="F26" i="40"/>
  <c r="E26" i="40"/>
  <c r="I26" i="39"/>
  <c r="H26" i="39"/>
  <c r="D26" i="39"/>
  <c r="F26" i="39"/>
  <c r="E26" i="39"/>
  <c r="G26" i="39"/>
  <c r="J25" i="38"/>
  <c r="E26" i="38"/>
  <c r="F26" i="38"/>
  <c r="I26" i="38"/>
  <c r="D26" i="38"/>
  <c r="H26" i="38"/>
  <c r="D51" i="37"/>
  <c r="F51" i="37"/>
  <c r="E51" i="37"/>
  <c r="J25" i="37"/>
  <c r="D26" i="37"/>
  <c r="G26" i="37"/>
  <c r="I26" i="37"/>
  <c r="F26" i="37"/>
  <c r="E26" i="37"/>
  <c r="E51" i="36"/>
  <c r="D51" i="36"/>
  <c r="J25" i="36"/>
  <c r="G26" i="36"/>
  <c r="E26" i="36"/>
  <c r="D26" i="36"/>
  <c r="F26" i="36"/>
  <c r="H26" i="36"/>
  <c r="F51" i="24"/>
  <c r="E51" i="24"/>
  <c r="D51" i="24"/>
  <c r="I5" i="24" l="1"/>
  <c r="F8" i="24" l="1"/>
  <c r="J7" i="24"/>
  <c r="D6" i="24"/>
  <c r="J5" i="24"/>
  <c r="E10" i="24"/>
  <c r="J9" i="24"/>
  <c r="D8" i="24"/>
  <c r="F6" i="24"/>
  <c r="I6" i="24"/>
  <c r="E6" i="24"/>
  <c r="G6" i="24"/>
  <c r="H6" i="24"/>
  <c r="G8" i="24"/>
  <c r="I8" i="24"/>
  <c r="E8" i="24"/>
  <c r="H8" i="24"/>
  <c r="H10" i="24"/>
  <c r="D10" i="24"/>
  <c r="F10" i="24"/>
  <c r="G10" i="24"/>
  <c r="I25" i="24"/>
  <c r="I10" i="24"/>
  <c r="J25" i="24" l="1"/>
  <c r="H26" i="24"/>
  <c r="E26" i="24"/>
  <c r="F26" i="24"/>
  <c r="I26" i="24"/>
  <c r="G26" i="24"/>
  <c r="D26" i="24"/>
</calcChain>
</file>

<file path=xl/sharedStrings.xml><?xml version="1.0" encoding="utf-8"?>
<sst xmlns="http://schemas.openxmlformats.org/spreadsheetml/2006/main" count="531" uniqueCount="48">
  <si>
    <t>Студијска година</t>
  </si>
  <si>
    <t>предмет</t>
  </si>
  <si>
    <t>година</t>
  </si>
  <si>
    <t>редни број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</si>
  <si>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</si>
  <si>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</si>
  <si>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</si>
  <si>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</si>
  <si>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</si>
  <si>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</si>
  <si>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</si>
  <si>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фреквенција</t>
  </si>
  <si>
    <t>проценат заступљености</t>
  </si>
  <si>
    <t>Предавања / вежбе похађам:</t>
  </si>
  <si>
    <t>Редовно &gt; 80%</t>
  </si>
  <si>
    <t>Повремено око 50%</t>
  </si>
  <si>
    <t>Ретко &lt; 30%</t>
  </si>
  <si>
    <t>Предавања / вежбе похађам</t>
  </si>
  <si>
    <t>2024/25</t>
  </si>
  <si>
    <t>Анализа ОБ-01-1-25</t>
  </si>
  <si>
    <t>Да ли се одржавају редовно часови наставе /вежби</t>
  </si>
  <si>
    <t>Да ли се редовно одржавају консултације?</t>
  </si>
  <si>
    <t>Разумљивост и начин излагања материје предвиђене предметом</t>
  </si>
  <si>
    <t>Којом бисте оценом оценили интерактивност наставе?</t>
  </si>
  <si>
    <t>Колико су примери из праксе присутни у настави?</t>
  </si>
  <si>
    <t>Начином на који је представио садржаје током часа наставник / сарадник је развио моје интересовање за овај предмет.</t>
  </si>
  <si>
    <t>Да ли стечена знања можете применити у пракси?</t>
  </si>
  <si>
    <t>Наставник / сарадник гради атмосферу међусобног уважавања, сарадње и поверења</t>
  </si>
  <si>
    <t>Објективност и непристрасност у оцењивању.</t>
  </si>
  <si>
    <t>Литература и остали материјали за предмет (уџбеник, презентације, скрипте) су били адекватни, лако доступни, одговарајућег обима и квалитета.</t>
  </si>
  <si>
    <t>КВАЛИТЕТА НАСТАВНОГ
ПРОЦЕСА, НАСТАВНИКА И САРАДНИКА</t>
  </si>
  <si>
    <t>просечна оцена</t>
  </si>
  <si>
    <t>ПСИХОЛОГИЈА</t>
  </si>
  <si>
    <t>Статистика Тијана Чомић</t>
  </si>
  <si>
    <t>Статистика Филип Биро</t>
  </si>
  <si>
    <t>Психологија мотивације и емоција</t>
  </si>
  <si>
    <t>Методологија научних истраживања Бојан Лалић</t>
  </si>
  <si>
    <t>Методологија научних истраживањаТамара Гајић</t>
  </si>
  <si>
    <t>Основи менаџмента људских потенцијала</t>
  </si>
  <si>
    <t>Когнитивна психологија</t>
  </si>
  <si>
    <t>Биолошка психологија</t>
  </si>
  <si>
    <t>Увод у психологију</t>
  </si>
  <si>
    <t>Креативност и психологија</t>
  </si>
  <si>
    <t>Енглески језик 2 Тијана Спасић Јаковљевић</t>
  </si>
  <si>
    <t>Енглески језик 2 Драгана Ђорђевић</t>
  </si>
  <si>
    <t>Енглески језик 1 Тијана Спасић Јаковљевић</t>
  </si>
  <si>
    <t>Енглески језик 1 Драгана Ђорђевић</t>
  </si>
  <si>
    <t>КВАЛИТЕТА НАСТАВНОГ ПРОЦЕСА, НАСТАВНИКА И САРАДНИКА - Психологија прва година 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</si>
</sst>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10" fontId="2" fillId="3" borderId="12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3" borderId="16" xfId="0" applyFont="1" applyFill="1" applyBorder="1" applyAlignment="1">
      <alignment horizontal="right" vertical="center" wrapText="1"/>
    </xf>
    <xf numFmtId="10" fontId="2" fillId="3" borderId="16" xfId="1" applyNumberFormat="1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5" fillId="3" borderId="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an" xfId="0" builtinId="0"/>
    <cellStyle name="Procena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7AA-429A-A70A-C00B51FA3D0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7AA-429A-A70A-C00B51FA3D0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7AA-429A-A70A-C00B51FA3D0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7AA-429A-A70A-C00B51FA3D0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7AA-429A-A70A-C00B51FA3D0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D-4DC2-BCCE-958B91D2E70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FAE-4B39-9A75-EFC0641515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FAE-4B39-9A75-EFC0641515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FAE-4B39-9A75-EFC0641515D5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4-4C77-9DC3-0D4EBC49F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A86-4B24-8D93-C7FF6DE217A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A86-4B24-8D93-C7FF6DE217A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A86-4B24-8D93-C7FF6DE217A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A86-4B24-8D93-C7FF6DE217A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A86-4B24-8D93-C7FF6DE217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86-4B24-8D93-C7FF6DE217A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C1A-4727-B6B8-D128C5A88A0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C1A-4727-B6B8-D128C5A88A0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C1A-4727-B6B8-D128C5A88A07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1A-4727-B6B8-D128C5A88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FF-4FBE-92E2-A8FF00711BE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FF-4FBE-92E2-A8FF00711BE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FF-4FBE-92E2-A8FF00711BE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FF-4FBE-92E2-A8FF00711BE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AFF-4FBE-92E2-A8FF00711B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FF-4FBE-92E2-A8FF00711BE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B3-45F4-9FE4-7C9E099F794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8B3-45F4-9FE4-7C9E099F794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8B3-45F4-9FE4-7C9E099F7946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B3-45F4-9FE4-7C9E099F7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EC7-4555-8AD8-299EDF944C2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EC7-4555-8AD8-299EDF944C2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EC7-4555-8AD8-299EDF944C2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EC7-4555-8AD8-299EDF944C2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EC7-4555-8AD8-299EDF944C2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C7-4555-8AD8-299EDF944C2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7D5-410A-B692-ACBF5DCF1C1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D5-410A-B692-ACBF5DCF1C1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7D5-410A-B692-ACBF5DCF1C1F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D5-410A-B692-ACBF5DCF1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E7-4F47-ADE2-7FA98C454B6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E7-4F47-ADE2-7FA98C454B6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E7-4F47-ADE2-7FA98C454B6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1E7-4F47-ADE2-7FA98C454B6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1E7-4F47-ADE2-7FA98C454B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E7-4F47-ADE2-7FA98C454B6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0A7-473A-B540-938749C0EB2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0A7-473A-B540-938749C0EB2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0A7-473A-B540-938749C0EB23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A7-473A-B540-938749C0E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C8-472B-84C1-FA4B37544A3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C8-472B-84C1-FA4B37544A3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4C8-472B-84C1-FA4B37544A3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4C8-472B-84C1-FA4B37544A3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4C8-472B-84C1-FA4B37544A3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C8-472B-84C1-FA4B37544A3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95-496E-802F-1B59BB768D2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95-496E-802F-1B59BB768D2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95-496E-802F-1B59BB768D24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95-496E-802F-1B59BB768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B04-48EA-B788-252580B9B8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B04-48EA-B788-252580B9B8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B04-48EA-B788-252580B9B8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B04-48EA-B788-252580B9B8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B04-48EA-B788-252580B9B80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04-48EA-B788-252580B9B8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B5C-4EB6-BE00-8B64B449E8C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5C-4EB6-BE00-8B64B449E8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B5C-4EB6-BE00-8B64B449E8C0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5C-4EB6-BE00-8B64B449E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048-4759-8385-9B0EB8BFF5D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048-4759-8385-9B0EB8BFF5D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048-4759-8385-9B0EB8BFF5D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048-4759-8385-9B0EB8BFF5D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048-4759-8385-9B0EB8BFF5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48-4759-8385-9B0EB8BFF5D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6A5-45BE-86A1-F3499E74DCE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6A5-45BE-86A1-F3499E74DCE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6A5-45BE-86A1-F3499E74DCE9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A5-45BE-86A1-F3499E74D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251-4F39-AC94-E6F013ABFC8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251-4F39-AC94-E6F013ABFC8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251-4F39-AC94-E6F013ABFC8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251-4F39-AC94-E6F013ABFC8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251-4F39-AC94-E6F013ABFC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51-4F39-AC94-E6F013ABFC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141-4734-BA3C-A21E547E645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141-4734-BA3C-A21E547E645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141-4734-BA3C-A21E547E6453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41-4734-BA3C-A21E547E6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B50-49A3-85E6-596701A0CE8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B50-49A3-85E6-596701A0CE8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B50-49A3-85E6-596701A0CE8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B50-49A3-85E6-596701A0CE8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B50-49A3-85E6-596701A0CE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50-49A3-85E6-596701A0CE8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553-4AF9-A6C0-776DA64E21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553-4AF9-A6C0-776DA64E21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553-4AF9-A6C0-776DA64E2165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53-4AF9-A6C0-776DA64E2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AA5-4D37-913F-2D58CB7D141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AA5-4D37-913F-2D58CB7D141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AA5-4D37-913F-2D58CB7D141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AA5-4D37-913F-2D58CB7D141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AA5-4D37-913F-2D58CB7D141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A5-4D37-913F-2D58CB7D141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E39-4080-8680-C3CB0852F8E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E39-4080-8680-C3CB0852F8E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E39-4080-8680-C3CB0852F8E6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39-4080-8680-C3CB0852F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D0D-435D-BF0F-427831B5F56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D0D-435D-BF0F-427831B5F56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D0D-435D-BF0F-427831B5F56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D0D-435D-BF0F-427831B5F56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D0D-435D-BF0F-427831B5F56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0D-435D-BF0F-427831B5F56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D78-4CBC-8F31-FAFA77668B4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D78-4CBC-8F31-FAFA77668B4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D78-4CBC-8F31-FAFA77668B4B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D78-4CBC-8F31-FAFA77668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79-4011-BCCB-843F512ACDF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79-4011-BCCB-843F512ACDF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379-4011-BCCB-843F512ACDF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379-4011-BCCB-843F512ACDF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379-4011-BCCB-843F512ACD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79-4011-BCCB-843F512ACDF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936-4EB2-8E37-22AECC9B66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936-4EB2-8E37-22AECC9B66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936-4EB2-8E37-22AECC9B664C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936-4EB2-8E37-22AECC9B6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FC7-430D-9E03-8F21E179A5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FC7-430D-9E03-8F21E179A5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FC7-430D-9E03-8F21E179A5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FC7-430D-9E03-8F21E179A51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FC7-430D-9E03-8F21E179A5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'Статистика ТЧ'!$D$26:$H$26</c:f>
              <c:numCache>
                <c:formatCode>0.00%</c:formatCode>
                <c:ptCount val="5"/>
                <c:pt idx="0">
                  <c:v>5.3763440860215058E-3</c:v>
                </c:pt>
                <c:pt idx="1">
                  <c:v>4.3010752688172046E-2</c:v>
                </c:pt>
                <c:pt idx="2">
                  <c:v>9.1397849462365593E-2</c:v>
                </c:pt>
                <c:pt idx="3">
                  <c:v>0.39247311827956988</c:v>
                </c:pt>
                <c:pt idx="4">
                  <c:v>0.46774193548387094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C7-430D-9E03-8F21E179A51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B66-470D-BFC8-613B9683FE3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66-470D-BFC8-613B9683FE3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B66-470D-BFC8-613B9683FE3E}"/>
              </c:ext>
            </c:extLst>
          </c:dPt>
          <c:cat>
            <c:strRef>
              <c:f>'Статистика ТЧ'!$D$48:$F$48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'Статистика ТЧ'!$D$49:$F$49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66-470D-BFC8-613B9683F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3" name="Grafikon 22">
          <a:extLst>
            <a:ext uri="{FF2B5EF4-FFF2-40B4-BE49-F238E27FC236}">
              <a16:creationId xmlns:a16="http://schemas.microsoft.com/office/drawing/2014/main" id="{9F6A7483-970E-85CA-E5CC-403E487A71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24" name="Grafikon 23">
          <a:extLst>
            <a:ext uri="{FF2B5EF4-FFF2-40B4-BE49-F238E27FC236}">
              <a16:creationId xmlns:a16="http://schemas.microsoft.com/office/drawing/2014/main" id="{D7193F0B-6447-6807-8EFE-3465A175A4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DF8EFDAB-F279-40FC-A3D5-B9382B9FD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C62C3A08-3379-43EB-BBCB-DB3BBFF6D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78CFCE0F-80AF-495E-8C7A-2B389BFAFB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693DF6CF-DCEF-4489-8D4C-6A611DEE2D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AC996EBA-C022-461A-AD6E-6733A89F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02DB5733-B96E-499C-A313-9C6BC029A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44089C99-4C4C-4281-BF89-D362F23886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27F5E8CF-D891-4B2B-8FFB-221EA9A42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4" name="Grafikon 3">
          <a:extLst>
            <a:ext uri="{FF2B5EF4-FFF2-40B4-BE49-F238E27FC236}">
              <a16:creationId xmlns:a16="http://schemas.microsoft.com/office/drawing/2014/main" id="{40CD5B8B-27D2-4CBE-B84C-772C1394A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5" name="Grafikon 4">
          <a:extLst>
            <a:ext uri="{FF2B5EF4-FFF2-40B4-BE49-F238E27FC236}">
              <a16:creationId xmlns:a16="http://schemas.microsoft.com/office/drawing/2014/main" id="{178D6387-1AC3-4F2D-9C91-007EA5D213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42C49828-A6BB-400C-AC17-5576E099D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ACC4B5E7-AF44-4E3F-A599-4F63501E0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FB9F3019-CD3A-4B74-9D4E-1B2E9408B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2DF39D69-7F65-4E55-83CC-D8E61A3E7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3D0A6602-7072-4179-AED9-5924CAC98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2AF45E9E-6675-4062-897E-822EDDA6D8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5AF668DC-B89D-41CF-B4A0-3A2C78F8EF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B424228A-97FC-4AF7-8090-1F3025F59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762AD6E0-1391-4BD9-83CD-F14B10466E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8E4F7FA9-BBA5-439E-BC22-FEE0A937AE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E75C02FA-5EF5-4221-A5A6-EDB4F282C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4AD11C21-F5B0-4F83-8F80-2E0F7A2C9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83973B18-6D4C-40EA-9018-5A9A52E2E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512F6E35-FF9E-4078-B651-4C9107A79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3C9140B8-E1B9-43C3-8971-DDCD96790D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FA057FA6-FB9B-4076-BD8E-0663146AAC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06A4C-C2DE-450D-924A-554BEFEC15BA}">
  <sheetPr>
    <tabColor theme="4" tint="-0.249977111117893"/>
  </sheetPr>
  <dimension ref="A1:D22"/>
  <sheetViews>
    <sheetView workbookViewId="0">
      <selection activeCell="B16" sqref="B16:B21"/>
    </sheetView>
  </sheetViews>
  <sheetFormatPr defaultRowHeight="14.4" x14ac:dyDescent="0.3"/>
  <cols>
    <col min="2" max="2" width="131.6640625" bestFit="1" customWidth="1"/>
    <col min="3" max="3" width="0" hidden="1" customWidth="1"/>
    <col min="4" max="4" width="14.88671875" bestFit="1" customWidth="1"/>
  </cols>
  <sheetData>
    <row r="1" spans="1:4" x14ac:dyDescent="0.3">
      <c r="B1" t="s">
        <v>47</v>
      </c>
      <c r="D1" t="s">
        <v>31</v>
      </c>
    </row>
    <row r="2" spans="1:4" x14ac:dyDescent="0.3">
      <c r="A2" s="29">
        <v>1</v>
      </c>
      <c r="B2" s="31" t="s">
        <v>20</v>
      </c>
      <c r="C2" s="27">
        <f>'Енглески језик 1 ДЂ'!J5+'Енглески језик 1 ТЈС'!J5+'Креативност и психологија'!J5+'Увод у психологију'!J5+'Биолошка психологија'!J5+'Когнитивна психологија'!J5+'Психологија мотивације и емоциј'!J5+'Енглески језик 2 ДЂ'!J5+'Енглески језик 2 ТСЈ'!J5+'Основи менаџмента људских потен'!J5+'Методологија научних ТГ'!J5+'Методологија научних БЛ'!J5+'Статистика ФБ'!J5</f>
        <v>62.92117117117116</v>
      </c>
      <c r="D2" s="25">
        <f>C2/14</f>
        <v>4.4943693693693687</v>
      </c>
    </row>
    <row r="3" spans="1:4" x14ac:dyDescent="0.3">
      <c r="A3" s="32"/>
      <c r="B3" s="28"/>
      <c r="C3" s="28"/>
      <c r="D3" s="26"/>
    </row>
    <row r="4" spans="1:4" x14ac:dyDescent="0.3">
      <c r="A4" s="29">
        <v>2</v>
      </c>
      <c r="B4" s="31" t="s">
        <v>21</v>
      </c>
      <c r="C4" s="27">
        <f>'Енглески језик 1 ДЂ'!J7+'Енглески језик 1 ТЈС'!J7+'Креативност и психологија'!J7+'Увод у психологију'!J7+'Биолошка психологија'!J7+'Когнитивна психологија'!J7+'Психологија мотивације и емоциј'!J7+'Енглески језик 2 ДЂ'!J7+'Енглески језик 2 ТСЈ'!J7+'Основи менаџмента људских потен'!J7+'Методологија научних ТГ'!J7+'Методологија научних БЛ'!J7+'Статистика ФБ'!J7</f>
        <v>61.380630630630627</v>
      </c>
      <c r="D4" s="25">
        <f t="shared" ref="D4" si="0">C4/14</f>
        <v>4.3843307593307594</v>
      </c>
    </row>
    <row r="5" spans="1:4" x14ac:dyDescent="0.3">
      <c r="A5" s="32"/>
      <c r="B5" s="28"/>
      <c r="C5" s="28"/>
      <c r="D5" s="26"/>
    </row>
    <row r="6" spans="1:4" x14ac:dyDescent="0.3">
      <c r="A6" s="29">
        <v>3</v>
      </c>
      <c r="B6" s="31" t="s">
        <v>22</v>
      </c>
      <c r="C6" s="27">
        <f>'Енглески језик 1 ДЂ'!J9+'Енглески језик 1 ТЈС'!J9+'Креативност и психологија'!J9+'Увод у психологију'!J9+'Биолошка психологија'!J9+'Когнитивна психологија'!J9+'Психологија мотивације и емоциј'!J9+'Енглески језик 2 ДЂ'!J9+'Енглески језик 2 ТСЈ'!J9+'Основи менаџмента људских потен'!J9+'Методологија научних ТГ'!J9+'Методологија научних БЛ'!J9+'Статистика ФБ'!J9</f>
        <v>56.881081081081078</v>
      </c>
      <c r="D6" s="25">
        <f t="shared" ref="D6" si="1">C6/14</f>
        <v>4.0629343629343628</v>
      </c>
    </row>
    <row r="7" spans="1:4" x14ac:dyDescent="0.3">
      <c r="A7" s="32"/>
      <c r="B7" s="28"/>
      <c r="C7" s="28"/>
      <c r="D7" s="26"/>
    </row>
    <row r="8" spans="1:4" x14ac:dyDescent="0.3">
      <c r="A8" s="29">
        <v>4</v>
      </c>
      <c r="B8" s="31" t="s">
        <v>23</v>
      </c>
      <c r="C8" s="27">
        <f>'Енглески језик 1 ДЂ'!J11+'Енглески језик 1 ТЈС'!J11+'Креативност и психологија'!J11+'Увод у психологију'!J11+'Биолошка психологија'!J11+'Когнитивна психологија'!J11+'Психологија мотивације и емоциј'!J11+'Енглески језик 2 ДЂ'!J11+'Енглески језик 2 ТСЈ'!J11+'Основи менаџмента људских потен'!J11+'Методологија научних ТГ'!J11+'Методологија научних БЛ'!J11+'Статистика ФБ'!J11</f>
        <v>57.678903903903915</v>
      </c>
      <c r="D8" s="25">
        <f t="shared" ref="D8" si="2">C8/14</f>
        <v>4.1199217074217085</v>
      </c>
    </row>
    <row r="9" spans="1:4" x14ac:dyDescent="0.3">
      <c r="A9" s="32"/>
      <c r="B9" s="28"/>
      <c r="C9" s="28"/>
      <c r="D9" s="26"/>
    </row>
    <row r="10" spans="1:4" x14ac:dyDescent="0.3">
      <c r="A10" s="29">
        <v>5</v>
      </c>
      <c r="B10" s="31" t="s">
        <v>24</v>
      </c>
      <c r="C10" s="27">
        <f>'Енглески језик 1 ДЂ'!J13+'Енглески језик 1 ТЈС'!J13+'Креативност и психологија'!J13+'Увод у психологију'!J13+'Биолошка психологија'!J13+'Когнитивна психологија'!J13+'Психологија мотивације и емоциј'!J13+'Енглески језик 2 ДЂ'!J13+'Енглески језик 2 ТСЈ'!J13+'Основи менаџмента људских потен'!J13+'Методологија научних ТГ'!J13+'Методологија научних БЛ'!J13+'Статистика ФБ'!J13</f>
        <v>55.69617117117118</v>
      </c>
      <c r="D10" s="25">
        <f t="shared" ref="D10" si="3">C10/14</f>
        <v>3.9782979407979413</v>
      </c>
    </row>
    <row r="11" spans="1:4" x14ac:dyDescent="0.3">
      <c r="A11" s="32"/>
      <c r="B11" s="28"/>
      <c r="C11" s="28"/>
      <c r="D11" s="26"/>
    </row>
    <row r="12" spans="1:4" x14ac:dyDescent="0.3">
      <c r="A12" s="29">
        <v>6</v>
      </c>
      <c r="B12" s="31" t="s">
        <v>25</v>
      </c>
      <c r="C12" s="27">
        <f>'Енглески језик 1 ДЂ'!J15+'Енглески језик 1 ТЈС'!J15+'Креативност и психологија'!J15+'Увод у психологију'!J15+'Биолошка психологија'!J15+'Когнитивна психологија'!J15+'Психологија мотивације и емоциј'!J15+'Енглески језик 2 ДЂ'!J15+'Енглески језик 2 ТСЈ'!J15+'Основи менаџмента људских потен'!J15+'Методологија научних ТГ'!J15+'Методологија научних БЛ'!J15+'Статистика ФБ'!J15</f>
        <v>53.086186186186197</v>
      </c>
      <c r="D12" s="25">
        <f t="shared" ref="D12" si="4">C12/14</f>
        <v>3.7918704418704428</v>
      </c>
    </row>
    <row r="13" spans="1:4" x14ac:dyDescent="0.3">
      <c r="A13" s="32"/>
      <c r="B13" s="28"/>
      <c r="C13" s="28"/>
      <c r="D13" s="26"/>
    </row>
    <row r="14" spans="1:4" x14ac:dyDescent="0.3">
      <c r="A14" s="29">
        <v>7</v>
      </c>
      <c r="B14" s="31" t="s">
        <v>26</v>
      </c>
      <c r="C14" s="27">
        <f>'Енглески језик 1 ДЂ'!J17+'Енглески језик 1 ТЈС'!J17+'Креативност и психологија'!J17+'Увод у психологију'!J17+'Биолошка психологија'!J17+'Когнитивна психологија'!J17+'Психологија мотивације и емоциј'!J17+'Енглески језик 2 ДЂ'!J17+'Енглески језик 2 ТСЈ'!J17+'Основи менаџмента људских потен'!J17+'Методологија научних ТГ'!J17+'Методологија научних БЛ'!J17+'Статистика ФБ'!J17</f>
        <v>55.61103603603604</v>
      </c>
      <c r="D14" s="25">
        <f t="shared" ref="D14" si="5">C14/14</f>
        <v>3.9722168597168599</v>
      </c>
    </row>
    <row r="15" spans="1:4" x14ac:dyDescent="0.3">
      <c r="A15" s="32"/>
      <c r="B15" s="28"/>
      <c r="C15" s="28"/>
      <c r="D15" s="26"/>
    </row>
    <row r="16" spans="1:4" x14ac:dyDescent="0.3">
      <c r="A16" s="29">
        <v>8</v>
      </c>
      <c r="B16" s="31" t="s">
        <v>27</v>
      </c>
      <c r="C16" s="27">
        <f>'Енглески језик 1 ДЂ'!J19+'Енглески језик 1 ТЈС'!J19+'Креативност и психологија'!J19+'Увод у психологију'!J19+'Биолошка психологија'!J19+'Когнитивна психологија'!J19+'Психологија мотивације и емоциј'!J19+'Енглески језик 2 ДЂ'!J19+'Енглески језик 2 ТСЈ'!J19+'Основи менаџмента људских потен'!J19+'Методологија научних ТГ'!J19+'Методологија научних БЛ'!J19+'Статистика ФБ'!J19</f>
        <v>58.334309309309305</v>
      </c>
      <c r="D16" s="25">
        <f t="shared" ref="D16" si="6">C16/14</f>
        <v>4.1667363792363785</v>
      </c>
    </row>
    <row r="17" spans="1:4" x14ac:dyDescent="0.3">
      <c r="A17" s="32"/>
      <c r="B17" s="28"/>
      <c r="C17" s="28"/>
      <c r="D17" s="26"/>
    </row>
    <row r="18" spans="1:4" x14ac:dyDescent="0.3">
      <c r="A18" s="29">
        <v>9</v>
      </c>
      <c r="B18" s="31" t="s">
        <v>28</v>
      </c>
      <c r="C18" s="27">
        <f>'Енглески језик 1 ДЂ'!J21+'Енглески језик 1 ТЈС'!J21+'Креативност и психологија'!J21+'Увод у психологију'!J21+'Биолошка психологија'!J21+'Когнитивна психологија'!J21+'Психологија мотивације и емоциј'!J21+'Енглески језик 2 ДЂ'!J21+'Енглески језик 2 ТСЈ'!J21+'Основи менаџмента људских потен'!J21+'Методологија научних ТГ'!J21+'Методологија научних БЛ'!J21+'Статистика ФБ'!J21</f>
        <v>57.858333333333348</v>
      </c>
      <c r="D18" s="25">
        <f t="shared" ref="D18" si="7">C18/14</f>
        <v>4.1327380952380963</v>
      </c>
    </row>
    <row r="19" spans="1:4" x14ac:dyDescent="0.3">
      <c r="A19" s="32"/>
      <c r="B19" s="28"/>
      <c r="C19" s="28"/>
      <c r="D19" s="26"/>
    </row>
    <row r="20" spans="1:4" x14ac:dyDescent="0.3">
      <c r="A20" s="29">
        <v>10</v>
      </c>
      <c r="B20" s="31" t="s">
        <v>29</v>
      </c>
      <c r="C20" s="27">
        <f>'Енглески језик 1 ДЂ'!J23+'Енглески језик 1 ТЈС'!J23+'Креативност и психологија'!J23+'Увод у психологију'!J23+'Биолошка психологија'!J23+'Когнитивна психологија'!J23+'Психологија мотивације и емоциј'!J23+'Енглески језик 2 ДЂ'!J23+'Енглески језик 2 ТСЈ'!J23+'Основи менаџмента људских потен'!J23+'Методологија научних ТГ'!J23+'Методологија научних БЛ'!J23+'Статистика ФБ'!J23</f>
        <v>56.199849849849848</v>
      </c>
      <c r="D20" s="25">
        <f t="shared" ref="D20" si="8">C20/14</f>
        <v>4.0142749892749894</v>
      </c>
    </row>
    <row r="21" spans="1:4" x14ac:dyDescent="0.3">
      <c r="A21" s="30"/>
      <c r="B21" s="28"/>
      <c r="C21" s="28"/>
      <c r="D21" s="26"/>
    </row>
    <row r="22" spans="1:4" x14ac:dyDescent="0.3">
      <c r="D22" s="24">
        <f>AVERAGE(D20:D21)</f>
        <v>4.0142749892749894</v>
      </c>
    </row>
  </sheetData>
  <mergeCells count="40">
    <mergeCell ref="A2:A3"/>
    <mergeCell ref="B2:B3"/>
    <mergeCell ref="A4:A5"/>
    <mergeCell ref="B4:B5"/>
    <mergeCell ref="A6:A7"/>
    <mergeCell ref="B6:B7"/>
    <mergeCell ref="A8:A9"/>
    <mergeCell ref="B8:B9"/>
    <mergeCell ref="A10:A11"/>
    <mergeCell ref="B10:B11"/>
    <mergeCell ref="A12:A13"/>
    <mergeCell ref="B12:B13"/>
    <mergeCell ref="A20:A21"/>
    <mergeCell ref="B20:B21"/>
    <mergeCell ref="C2:C3"/>
    <mergeCell ref="C4:C5"/>
    <mergeCell ref="C6:C7"/>
    <mergeCell ref="C8:C9"/>
    <mergeCell ref="C10:C11"/>
    <mergeCell ref="C12:C13"/>
    <mergeCell ref="C14:C15"/>
    <mergeCell ref="C16:C17"/>
    <mergeCell ref="A14:A15"/>
    <mergeCell ref="B14:B15"/>
    <mergeCell ref="A16:A17"/>
    <mergeCell ref="B16:B17"/>
    <mergeCell ref="A18:A19"/>
    <mergeCell ref="B18:B19"/>
    <mergeCell ref="D18:D19"/>
    <mergeCell ref="D20:D21"/>
    <mergeCell ref="C18:C19"/>
    <mergeCell ref="C20:C21"/>
    <mergeCell ref="D2:D3"/>
    <mergeCell ref="D4:D5"/>
    <mergeCell ref="D6:D7"/>
    <mergeCell ref="D8:D9"/>
    <mergeCell ref="D10:D11"/>
    <mergeCell ref="D12:D13"/>
    <mergeCell ref="D14:D15"/>
    <mergeCell ref="D16:D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J51"/>
  <sheetViews>
    <sheetView topLeftCell="A4" workbookViewId="0">
      <selection activeCell="E11" sqref="E11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33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1</v>
      </c>
      <c r="F5" s="6">
        <v>3</v>
      </c>
      <c r="G5" s="6">
        <v>15</v>
      </c>
      <c r="H5" s="6">
        <v>18</v>
      </c>
      <c r="I5" s="6">
        <f>SUM(D5:H5)</f>
        <v>37</v>
      </c>
      <c r="J5" s="22">
        <f>(5*H5+4*G5+3*F5+2*E5+1*D5)/I5</f>
        <v>4.3513513513513518</v>
      </c>
    </row>
    <row r="6" spans="2:10" x14ac:dyDescent="0.3">
      <c r="B6" s="32"/>
      <c r="C6" s="28"/>
      <c r="D6" s="20">
        <f>D5/I5</f>
        <v>0</v>
      </c>
      <c r="E6" s="7">
        <f>E5/I5</f>
        <v>2.7027027027027029E-2</v>
      </c>
      <c r="F6" s="7">
        <f>F5/I5</f>
        <v>8.1081081081081086E-2</v>
      </c>
      <c r="G6" s="7">
        <f>G5/I5</f>
        <v>0.40540540540540543</v>
      </c>
      <c r="H6" s="7">
        <f>H5/I5</f>
        <v>0.48648648648648651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3</v>
      </c>
      <c r="G7" s="6">
        <v>19</v>
      </c>
      <c r="H7" s="6">
        <v>15</v>
      </c>
      <c r="I7" s="6">
        <f>SUM(D7:H7)</f>
        <v>37</v>
      </c>
      <c r="J7" s="22">
        <f t="shared" ref="J7:J23" si="0">(5*H7+4*G7+3*F7+2*E7+1*D7)/I7</f>
        <v>4.3243243243243246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8.1081081081081086E-2</v>
      </c>
      <c r="G8" s="7">
        <f>G7/I7</f>
        <v>0.51351351351351349</v>
      </c>
      <c r="H8" s="7">
        <f>H7/I7</f>
        <v>0.40540540540540543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1</v>
      </c>
      <c r="E9" s="6">
        <v>1</v>
      </c>
      <c r="F9" s="6">
        <v>5</v>
      </c>
      <c r="G9" s="6">
        <v>13</v>
      </c>
      <c r="H9" s="6">
        <v>17</v>
      </c>
      <c r="I9" s="6">
        <f>SUM(D9:H9)</f>
        <v>37</v>
      </c>
      <c r="J9" s="22">
        <f t="shared" si="0"/>
        <v>4.1891891891891895</v>
      </c>
    </row>
    <row r="10" spans="2:10" x14ac:dyDescent="0.3">
      <c r="B10" s="32"/>
      <c r="C10" s="28"/>
      <c r="D10" s="20">
        <f>D9/I9</f>
        <v>2.7027027027027029E-2</v>
      </c>
      <c r="E10" s="7">
        <f>E9/I9</f>
        <v>2.7027027027027029E-2</v>
      </c>
      <c r="F10" s="7">
        <f>F9/I9</f>
        <v>0.13513513513513514</v>
      </c>
      <c r="G10" s="7">
        <f>G9/I9</f>
        <v>0.35135135135135137</v>
      </c>
      <c r="H10" s="7">
        <f>H9/I9</f>
        <v>0.45945945945945948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2</v>
      </c>
      <c r="F11" s="6">
        <v>3</v>
      </c>
      <c r="G11" s="6">
        <v>8</v>
      </c>
      <c r="H11" s="6">
        <v>24</v>
      </c>
      <c r="I11" s="6">
        <f>SUM(D11:H11)</f>
        <v>37</v>
      </c>
      <c r="J11" s="22">
        <f t="shared" si="0"/>
        <v>4.4594594594594597</v>
      </c>
    </row>
    <row r="12" spans="2:10" x14ac:dyDescent="0.3">
      <c r="B12" s="32"/>
      <c r="C12" s="28"/>
      <c r="D12" s="20">
        <f>D11/I11</f>
        <v>0</v>
      </c>
      <c r="E12" s="7">
        <f>E11/I11</f>
        <v>5.4054054054054057E-2</v>
      </c>
      <c r="F12" s="7">
        <f>F11/I11</f>
        <v>8.1081081081081086E-2</v>
      </c>
      <c r="G12" s="7">
        <f>G11/I11</f>
        <v>0.21621621621621623</v>
      </c>
      <c r="H12" s="7">
        <f>H11/I11</f>
        <v>0.64864864864864868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4</v>
      </c>
      <c r="F13" s="6">
        <v>3</v>
      </c>
      <c r="G13" s="6">
        <v>15</v>
      </c>
      <c r="H13" s="6">
        <v>15</v>
      </c>
      <c r="I13" s="6">
        <f>SUM(D13:H13)</f>
        <v>37</v>
      </c>
      <c r="J13" s="22">
        <f t="shared" si="0"/>
        <v>4.1081081081081079</v>
      </c>
    </row>
    <row r="14" spans="2:10" x14ac:dyDescent="0.3">
      <c r="B14" s="32"/>
      <c r="C14" s="28"/>
      <c r="D14" s="20">
        <f>D13/I13</f>
        <v>0</v>
      </c>
      <c r="E14" s="7">
        <f>E13/I13</f>
        <v>0.10810810810810811</v>
      </c>
      <c r="F14" s="7">
        <f>F13/I13</f>
        <v>8.1081081081081086E-2</v>
      </c>
      <c r="G14" s="7">
        <f>G13/I13</f>
        <v>0.40540540540540543</v>
      </c>
      <c r="H14" s="7">
        <f>H13/I13</f>
        <v>0.40540540540540543</v>
      </c>
      <c r="I14" s="17">
        <f>I13/I13</f>
        <v>1</v>
      </c>
      <c r="J14" s="22"/>
    </row>
    <row r="15" spans="2:10" ht="24" customHeight="1" x14ac:dyDescent="0.3">
      <c r="B15" s="29">
        <v>6</v>
      </c>
      <c r="C15" s="31" t="s">
        <v>25</v>
      </c>
      <c r="D15" s="19">
        <v>0</v>
      </c>
      <c r="E15" s="6">
        <v>5</v>
      </c>
      <c r="F15" s="6">
        <v>8</v>
      </c>
      <c r="G15" s="6">
        <v>12</v>
      </c>
      <c r="H15" s="6">
        <v>12</v>
      </c>
      <c r="I15" s="6">
        <f>SUM(D15:H15)</f>
        <v>37</v>
      </c>
      <c r="J15" s="22">
        <f t="shared" si="0"/>
        <v>3.8378378378378377</v>
      </c>
    </row>
    <row r="16" spans="2:10" x14ac:dyDescent="0.3">
      <c r="B16" s="32"/>
      <c r="C16" s="28"/>
      <c r="D16" s="20">
        <f>D15/I15</f>
        <v>0</v>
      </c>
      <c r="E16" s="7">
        <f>E15/I15</f>
        <v>0.13513513513513514</v>
      </c>
      <c r="F16" s="7">
        <f>F15/I15</f>
        <v>0.21621621621621623</v>
      </c>
      <c r="G16" s="7">
        <f>G15/I15</f>
        <v>0.32432432432432434</v>
      </c>
      <c r="H16" s="7">
        <f>H15/I15</f>
        <v>0.32432432432432434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1</v>
      </c>
      <c r="E17" s="6">
        <v>1</v>
      </c>
      <c r="F17" s="6">
        <v>3</v>
      </c>
      <c r="G17" s="6">
        <v>16</v>
      </c>
      <c r="H17" s="6">
        <v>18</v>
      </c>
      <c r="I17" s="6">
        <f>SUM(D17:H17)</f>
        <v>39</v>
      </c>
      <c r="J17" s="22">
        <f t="shared" si="0"/>
        <v>4.2564102564102564</v>
      </c>
    </row>
    <row r="18" spans="2:10" x14ac:dyDescent="0.3">
      <c r="B18" s="32"/>
      <c r="C18" s="28"/>
      <c r="D18" s="20">
        <f>D17/I17</f>
        <v>2.564102564102564E-2</v>
      </c>
      <c r="E18" s="7">
        <f>E17/I17</f>
        <v>2.564102564102564E-2</v>
      </c>
      <c r="F18" s="7">
        <f>F17/I17</f>
        <v>7.6923076923076927E-2</v>
      </c>
      <c r="G18" s="7">
        <f>G17/I17</f>
        <v>0.41025641025641024</v>
      </c>
      <c r="H18" s="7">
        <f>H17/I17</f>
        <v>0.46153846153846156</v>
      </c>
      <c r="I18" s="17">
        <f>I17/I17</f>
        <v>1</v>
      </c>
      <c r="J18" s="22"/>
    </row>
    <row r="19" spans="2:10" ht="24" customHeight="1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18</v>
      </c>
      <c r="H19" s="6">
        <v>19</v>
      </c>
      <c r="I19" s="6">
        <f>SUM(D19:H19)</f>
        <v>37</v>
      </c>
      <c r="J19" s="22">
        <f t="shared" si="0"/>
        <v>4.5135135135135132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0.48648648648648651</v>
      </c>
      <c r="H20" s="7">
        <f>H19/I19</f>
        <v>0.51351351351351349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1</v>
      </c>
      <c r="F21" s="6">
        <v>3</v>
      </c>
      <c r="G21" s="6">
        <v>15</v>
      </c>
      <c r="H21" s="6">
        <v>18</v>
      </c>
      <c r="I21" s="6">
        <f>SUM(D21:H21)</f>
        <v>37</v>
      </c>
      <c r="J21" s="22">
        <f t="shared" si="0"/>
        <v>4.3513513513513518</v>
      </c>
    </row>
    <row r="22" spans="2:10" x14ac:dyDescent="0.3">
      <c r="B22" s="32"/>
      <c r="C22" s="28"/>
      <c r="D22" s="20">
        <f>D21/I21</f>
        <v>0</v>
      </c>
      <c r="E22" s="7">
        <f>E21/I21</f>
        <v>2.7027027027027029E-2</v>
      </c>
      <c r="F22" s="7">
        <f>F21/I21</f>
        <v>8.1081081081081086E-2</v>
      </c>
      <c r="G22" s="7">
        <f>G21/I21</f>
        <v>0.40540540540540543</v>
      </c>
      <c r="H22" s="7">
        <f>H21/I21</f>
        <v>0.48648648648648651</v>
      </c>
      <c r="I22" s="17">
        <f>I21/I21</f>
        <v>1</v>
      </c>
      <c r="J22" s="22"/>
    </row>
    <row r="23" spans="2:10" ht="36" customHeight="1" x14ac:dyDescent="0.3">
      <c r="B23" s="29">
        <v>10</v>
      </c>
      <c r="C23" s="31" t="s">
        <v>29</v>
      </c>
      <c r="D23" s="19">
        <v>0</v>
      </c>
      <c r="E23" s="6">
        <v>1</v>
      </c>
      <c r="F23" s="6">
        <v>3</v>
      </c>
      <c r="G23" s="6">
        <v>15</v>
      </c>
      <c r="H23" s="6">
        <v>18</v>
      </c>
      <c r="I23" s="6">
        <f>SUM(D23:H23)</f>
        <v>37</v>
      </c>
      <c r="J23" s="22">
        <f t="shared" si="0"/>
        <v>4.3513513513513518</v>
      </c>
    </row>
    <row r="24" spans="2:10" x14ac:dyDescent="0.3">
      <c r="B24" s="30"/>
      <c r="C24" s="28"/>
      <c r="D24" s="7">
        <f>D23/I23</f>
        <v>0</v>
      </c>
      <c r="E24" s="7">
        <f>E23/I23</f>
        <v>2.7027027027027029E-2</v>
      </c>
      <c r="F24" s="7">
        <f>F23/I23</f>
        <v>8.1081081081081086E-2</v>
      </c>
      <c r="G24" s="7">
        <f>G23/I23</f>
        <v>0.40540540540540543</v>
      </c>
      <c r="H24" s="7">
        <f>H23/I23</f>
        <v>0.48648648648648651</v>
      </c>
      <c r="I24" s="17">
        <f>I23/I23</f>
        <v>1</v>
      </c>
      <c r="J24" s="22"/>
    </row>
    <row r="25" spans="2:10" x14ac:dyDescent="0.3">
      <c r="C25" s="8" t="s">
        <v>11</v>
      </c>
      <c r="D25" s="9">
        <f>D5+D7+D9+D11+D13+D15+D17+D19+D21+D23</f>
        <v>2</v>
      </c>
      <c r="E25" s="9">
        <f>E5+E7+E9+E11+E13+E15+E17+E19+E21+E23</f>
        <v>16</v>
      </c>
      <c r="F25" s="9">
        <f t="shared" ref="F25:H25" si="1">F5+F7+F9+F11+F13+F15+F17+F19+F21+F23</f>
        <v>34</v>
      </c>
      <c r="G25" s="9">
        <f t="shared" si="1"/>
        <v>146</v>
      </c>
      <c r="H25" s="9">
        <f t="shared" si="1"/>
        <v>174</v>
      </c>
      <c r="I25" s="18">
        <f>SUM(D25:H25)</f>
        <v>372</v>
      </c>
      <c r="J25" s="23">
        <f>AVERAGE(J5:J24)</f>
        <v>4.2742896742896752</v>
      </c>
    </row>
    <row r="26" spans="2:10" x14ac:dyDescent="0.3">
      <c r="C26" s="10" t="s">
        <v>12</v>
      </c>
      <c r="D26" s="11">
        <f>D25/I25</f>
        <v>5.3763440860215058E-3</v>
      </c>
      <c r="E26" s="11">
        <f>E25/I25</f>
        <v>4.3010752688172046E-2</v>
      </c>
      <c r="F26" s="11">
        <f>F25/I25</f>
        <v>9.1397849462365593E-2</v>
      </c>
      <c r="G26" s="11">
        <f>G25/I25</f>
        <v>0.39247311827956988</v>
      </c>
      <c r="H26" s="11">
        <f>H25/I25</f>
        <v>0.46774193548387094</v>
      </c>
      <c r="I26" s="12">
        <f>I25/I25</f>
        <v>1</v>
      </c>
      <c r="J26" s="4"/>
    </row>
    <row r="48" spans="2:8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  <c r="H48" s="3" t="s">
        <v>10</v>
      </c>
    </row>
    <row r="49" spans="2:8" x14ac:dyDescent="0.3">
      <c r="B49" s="13">
        <v>1</v>
      </c>
      <c r="C49" s="14" t="s">
        <v>17</v>
      </c>
      <c r="D49" s="15">
        <v>20</v>
      </c>
      <c r="E49" s="15">
        <v>10</v>
      </c>
      <c r="F49" s="15">
        <v>7</v>
      </c>
      <c r="G49" s="15">
        <f>SUM(D49:F49)</f>
        <v>37</v>
      </c>
      <c r="H49" s="13"/>
    </row>
    <row r="50" spans="2:8" x14ac:dyDescent="0.3">
      <c r="C50" s="8" t="s">
        <v>11</v>
      </c>
      <c r="D50" s="9">
        <f>D49</f>
        <v>20</v>
      </c>
      <c r="E50" s="9">
        <f>E49</f>
        <v>10</v>
      </c>
      <c r="F50" s="9">
        <f>F49</f>
        <v>7</v>
      </c>
      <c r="G50" s="9">
        <f>SUM(D50:F50)</f>
        <v>37</v>
      </c>
    </row>
    <row r="51" spans="2:8" x14ac:dyDescent="0.3">
      <c r="C51" s="10" t="s">
        <v>12</v>
      </c>
      <c r="D51" s="11">
        <f>D50/G50</f>
        <v>0.54054054054054057</v>
      </c>
      <c r="E51" s="11">
        <f>E50/G50</f>
        <v>0.27027027027027029</v>
      </c>
      <c r="F51" s="11">
        <f>F50/G50</f>
        <v>0.1891891891891892</v>
      </c>
      <c r="G51" s="11">
        <f>G50/G50</f>
        <v>1</v>
      </c>
    </row>
  </sheetData>
  <mergeCells count="21">
    <mergeCell ref="B9:B10"/>
    <mergeCell ref="G2:H2"/>
    <mergeCell ref="B5:B6"/>
    <mergeCell ref="B7:B8"/>
    <mergeCell ref="C9:C10"/>
    <mergeCell ref="C7:C8"/>
    <mergeCell ref="C5:C6"/>
    <mergeCell ref="B21:B22"/>
    <mergeCell ref="B23:B24"/>
    <mergeCell ref="C23:C24"/>
    <mergeCell ref="C21:C22"/>
    <mergeCell ref="B11:B12"/>
    <mergeCell ref="B13:B14"/>
    <mergeCell ref="B15:B16"/>
    <mergeCell ref="B17:B18"/>
    <mergeCell ref="B19:B20"/>
    <mergeCell ref="C19:C20"/>
    <mergeCell ref="C17:C18"/>
    <mergeCell ref="C15:C16"/>
    <mergeCell ref="C13:C14"/>
    <mergeCell ref="C11:C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162F-2E33-48AA-95CE-273F11793A4A}">
  <dimension ref="B2:J51"/>
  <sheetViews>
    <sheetView tabSelected="1" workbookViewId="0">
      <selection activeCell="C11" sqref="C11:C1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34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1</v>
      </c>
      <c r="F5" s="6">
        <v>1</v>
      </c>
      <c r="G5" s="6">
        <v>17</v>
      </c>
      <c r="H5" s="6">
        <v>18</v>
      </c>
      <c r="I5" s="6">
        <f>SUM(D5:H5)</f>
        <v>37</v>
      </c>
      <c r="J5" s="22">
        <f>(5*H5+4*G5+3*F5+2*E5+1*D5)/I5</f>
        <v>4.4054054054054053</v>
      </c>
    </row>
    <row r="6" spans="2:10" x14ac:dyDescent="0.3">
      <c r="B6" s="32"/>
      <c r="C6" s="28"/>
      <c r="D6" s="20">
        <f>D5/I5</f>
        <v>0</v>
      </c>
      <c r="E6" s="7">
        <f>E5/I5</f>
        <v>2.7027027027027029E-2</v>
      </c>
      <c r="F6" s="7">
        <f>F5/I5</f>
        <v>2.7027027027027029E-2</v>
      </c>
      <c r="G6" s="7">
        <f>G5/I5</f>
        <v>0.45945945945945948</v>
      </c>
      <c r="H6" s="7">
        <f>H5/I5</f>
        <v>0.48648648648648651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1</v>
      </c>
      <c r="G7" s="6">
        <v>21</v>
      </c>
      <c r="H7" s="6">
        <v>15</v>
      </c>
      <c r="I7" s="6">
        <f>SUM(D7:H7)</f>
        <v>37</v>
      </c>
      <c r="J7" s="22">
        <f t="shared" ref="J7:J23" si="0">(5*H7+4*G7+3*F7+2*E7+1*D7)/I7</f>
        <v>4.3783783783783781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2.7027027027027029E-2</v>
      </c>
      <c r="G8" s="7">
        <f>G7/I7</f>
        <v>0.56756756756756754</v>
      </c>
      <c r="H8" s="7">
        <f>H7/I7</f>
        <v>0.40540540540540543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1</v>
      </c>
      <c r="E9" s="6">
        <v>1</v>
      </c>
      <c r="F9" s="6">
        <v>5</v>
      </c>
      <c r="G9" s="6">
        <v>17</v>
      </c>
      <c r="H9" s="6">
        <v>13</v>
      </c>
      <c r="I9" s="6">
        <f>SUM(D9:H9)</f>
        <v>37</v>
      </c>
      <c r="J9" s="22">
        <f t="shared" si="0"/>
        <v>4.0810810810810807</v>
      </c>
    </row>
    <row r="10" spans="2:10" x14ac:dyDescent="0.3">
      <c r="B10" s="32"/>
      <c r="C10" s="28"/>
      <c r="D10" s="20">
        <f>D9/I9</f>
        <v>2.7027027027027029E-2</v>
      </c>
      <c r="E10" s="7">
        <f>E9/I9</f>
        <v>2.7027027027027029E-2</v>
      </c>
      <c r="F10" s="7">
        <f>F9/I9</f>
        <v>0.13513513513513514</v>
      </c>
      <c r="G10" s="7">
        <f>G9/I9</f>
        <v>0.45945945945945948</v>
      </c>
      <c r="H10" s="7">
        <f>H9/I9</f>
        <v>0.35135135135135137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3</v>
      </c>
      <c r="F11" s="6">
        <v>2</v>
      </c>
      <c r="G11" s="6">
        <v>8</v>
      </c>
      <c r="H11" s="6">
        <v>24</v>
      </c>
      <c r="I11" s="6">
        <f>SUM(D11:H11)</f>
        <v>37</v>
      </c>
      <c r="J11" s="22">
        <f t="shared" si="0"/>
        <v>4.4324324324324325</v>
      </c>
    </row>
    <row r="12" spans="2:10" x14ac:dyDescent="0.3">
      <c r="B12" s="32"/>
      <c r="C12" s="28"/>
      <c r="D12" s="20">
        <f>D11/I11</f>
        <v>0</v>
      </c>
      <c r="E12" s="7">
        <f>E11/I11</f>
        <v>8.1081081081081086E-2</v>
      </c>
      <c r="F12" s="7">
        <f>F11/I11</f>
        <v>5.4054054054054057E-2</v>
      </c>
      <c r="G12" s="7">
        <f>G11/I11</f>
        <v>0.21621621621621623</v>
      </c>
      <c r="H12" s="7">
        <f>H11/I11</f>
        <v>0.64864864864864868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1</v>
      </c>
      <c r="F13" s="6">
        <v>7</v>
      </c>
      <c r="G13" s="6">
        <v>14</v>
      </c>
      <c r="H13" s="6">
        <v>15</v>
      </c>
      <c r="I13" s="6">
        <f>SUM(D13:H13)</f>
        <v>37</v>
      </c>
      <c r="J13" s="22">
        <f t="shared" si="0"/>
        <v>4.1621621621621623</v>
      </c>
    </row>
    <row r="14" spans="2:10" x14ac:dyDescent="0.3">
      <c r="B14" s="32"/>
      <c r="C14" s="28"/>
      <c r="D14" s="20">
        <f>D13/I13</f>
        <v>0</v>
      </c>
      <c r="E14" s="7">
        <f>E13/I13</f>
        <v>2.7027027027027029E-2</v>
      </c>
      <c r="F14" s="7">
        <f>F13/I13</f>
        <v>0.1891891891891892</v>
      </c>
      <c r="G14" s="7">
        <f>G13/I13</f>
        <v>0.3783783783783784</v>
      </c>
      <c r="H14" s="7">
        <f>H13/I13</f>
        <v>0.40540540540540543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0</v>
      </c>
      <c r="E15" s="6">
        <v>5</v>
      </c>
      <c r="F15" s="6">
        <v>8</v>
      </c>
      <c r="G15" s="6">
        <v>12</v>
      </c>
      <c r="H15" s="6">
        <v>12</v>
      </c>
      <c r="I15" s="6">
        <f>SUM(D15:H15)</f>
        <v>37</v>
      </c>
      <c r="J15" s="22">
        <f t="shared" si="0"/>
        <v>3.8378378378378377</v>
      </c>
    </row>
    <row r="16" spans="2:10" x14ac:dyDescent="0.3">
      <c r="B16" s="32"/>
      <c r="C16" s="28"/>
      <c r="D16" s="20">
        <f>D15/I15</f>
        <v>0</v>
      </c>
      <c r="E16" s="7">
        <f>E15/I15</f>
        <v>0.13513513513513514</v>
      </c>
      <c r="F16" s="7">
        <f>F15/I15</f>
        <v>0.21621621621621623</v>
      </c>
      <c r="G16" s="7">
        <f>G15/I15</f>
        <v>0.32432432432432434</v>
      </c>
      <c r="H16" s="7">
        <f>H15/I15</f>
        <v>0.32432432432432434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1</v>
      </c>
      <c r="E17" s="6">
        <v>1</v>
      </c>
      <c r="F17" s="6">
        <v>1</v>
      </c>
      <c r="G17" s="6">
        <v>18</v>
      </c>
      <c r="H17" s="6">
        <v>16</v>
      </c>
      <c r="I17" s="6">
        <f>SUM(D17:H17)</f>
        <v>37</v>
      </c>
      <c r="J17" s="22">
        <f t="shared" si="0"/>
        <v>4.2702702702702702</v>
      </c>
    </row>
    <row r="18" spans="2:10" x14ac:dyDescent="0.3">
      <c r="B18" s="32"/>
      <c r="C18" s="28"/>
      <c r="D18" s="20">
        <f>D17/I17</f>
        <v>2.7027027027027029E-2</v>
      </c>
      <c r="E18" s="7">
        <f>E17/I17</f>
        <v>2.7027027027027029E-2</v>
      </c>
      <c r="F18" s="7">
        <f>F17/I17</f>
        <v>2.7027027027027029E-2</v>
      </c>
      <c r="G18" s="7">
        <f>G17/I17</f>
        <v>0.48648648648648651</v>
      </c>
      <c r="H18" s="7">
        <f>H17/I17</f>
        <v>0.43243243243243246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19</v>
      </c>
      <c r="H19" s="6">
        <v>18</v>
      </c>
      <c r="I19" s="6">
        <f>SUM(D19:H19)</f>
        <v>37</v>
      </c>
      <c r="J19" s="22">
        <f t="shared" si="0"/>
        <v>4.4864864864864868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0.51351351351351349</v>
      </c>
      <c r="H20" s="7">
        <f>H19/I19</f>
        <v>0.48648648648648651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1</v>
      </c>
      <c r="F21" s="6">
        <v>3</v>
      </c>
      <c r="G21" s="6">
        <v>15</v>
      </c>
      <c r="H21" s="6">
        <v>18</v>
      </c>
      <c r="I21" s="6">
        <f>SUM(D21:H21)</f>
        <v>37</v>
      </c>
      <c r="J21" s="22">
        <f t="shared" si="0"/>
        <v>4.3513513513513518</v>
      </c>
    </row>
    <row r="22" spans="2:10" x14ac:dyDescent="0.3">
      <c r="B22" s="32"/>
      <c r="C22" s="28"/>
      <c r="D22" s="20">
        <f>D21/I21</f>
        <v>0</v>
      </c>
      <c r="E22" s="7">
        <f>E21/I21</f>
        <v>2.7027027027027029E-2</v>
      </c>
      <c r="F22" s="7">
        <f>F21/I21</f>
        <v>8.1081081081081086E-2</v>
      </c>
      <c r="G22" s="7">
        <f>G21/I21</f>
        <v>0.40540540540540543</v>
      </c>
      <c r="H22" s="7">
        <f>H21/I21</f>
        <v>0.48648648648648651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1</v>
      </c>
      <c r="F23" s="6">
        <v>2</v>
      </c>
      <c r="G23" s="6">
        <v>16</v>
      </c>
      <c r="H23" s="6">
        <v>18</v>
      </c>
      <c r="I23" s="6">
        <f>SUM(D23:H23)</f>
        <v>37</v>
      </c>
      <c r="J23" s="22">
        <f t="shared" si="0"/>
        <v>4.3783783783783781</v>
      </c>
    </row>
    <row r="24" spans="2:10" x14ac:dyDescent="0.3">
      <c r="B24" s="30"/>
      <c r="C24" s="28"/>
      <c r="D24" s="7">
        <f>D23/I23</f>
        <v>0</v>
      </c>
      <c r="E24" s="7">
        <f>E23/I23</f>
        <v>2.7027027027027029E-2</v>
      </c>
      <c r="F24" s="7">
        <f>F23/I23</f>
        <v>5.4054054054054057E-2</v>
      </c>
      <c r="G24" s="7">
        <f>G23/I23</f>
        <v>0.43243243243243246</v>
      </c>
      <c r="H24" s="7">
        <f>H23/I23</f>
        <v>0.48648648648648651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2</v>
      </c>
      <c r="E25" s="9">
        <f>E5+E7+E9+E11+E13+E15+E17+E19+E21+E23</f>
        <v>14</v>
      </c>
      <c r="F25" s="9">
        <f t="shared" ref="F25:H25" si="1">F5+F7+F9+F11+F13+F15+F17+F19+F21+F23</f>
        <v>30</v>
      </c>
      <c r="G25" s="9">
        <f t="shared" si="1"/>
        <v>157</v>
      </c>
      <c r="H25" s="9">
        <f t="shared" si="1"/>
        <v>167</v>
      </c>
      <c r="I25" s="18">
        <f>SUM(D25:H25)</f>
        <v>370</v>
      </c>
      <c r="J25" s="23">
        <f>AVERAGE(J5:J24)</f>
        <v>4.2783783783783784</v>
      </c>
    </row>
    <row r="26" spans="2:10" x14ac:dyDescent="0.3">
      <c r="B26" s="10"/>
      <c r="C26" s="10" t="s">
        <v>12</v>
      </c>
      <c r="D26" s="11">
        <f>D25/I25</f>
        <v>5.4054054054054057E-3</v>
      </c>
      <c r="E26" s="11">
        <f>E25/I25</f>
        <v>3.783783783783784E-2</v>
      </c>
      <c r="F26" s="11">
        <f>F25/I25</f>
        <v>8.1081081081081086E-2</v>
      </c>
      <c r="G26" s="11">
        <f>G25/I25</f>
        <v>0.42432432432432432</v>
      </c>
      <c r="H26" s="11">
        <f>H25/I25</f>
        <v>0.45135135135135135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20</v>
      </c>
      <c r="E49" s="15">
        <v>10</v>
      </c>
      <c r="F49" s="15">
        <v>7</v>
      </c>
      <c r="G49" s="15">
        <f>SUM(D49:F49)</f>
        <v>37</v>
      </c>
    </row>
    <row r="50" spans="2:7" x14ac:dyDescent="0.3">
      <c r="B50" s="8"/>
      <c r="C50" s="8" t="s">
        <v>11</v>
      </c>
      <c r="D50" s="9">
        <f>D49</f>
        <v>20</v>
      </c>
      <c r="E50" s="9">
        <f>E49</f>
        <v>10</v>
      </c>
      <c r="F50" s="9">
        <f>F49</f>
        <v>7</v>
      </c>
      <c r="G50" s="9">
        <f>SUM(D50:F50)</f>
        <v>37</v>
      </c>
    </row>
    <row r="51" spans="2:7" x14ac:dyDescent="0.3">
      <c r="B51" s="10"/>
      <c r="C51" s="10" t="s">
        <v>12</v>
      </c>
      <c r="D51" s="11">
        <f>D50/G50</f>
        <v>0.54054054054054057</v>
      </c>
      <c r="E51" s="11">
        <f>E50/G50</f>
        <v>0.27027027027027029</v>
      </c>
      <c r="F51" s="11">
        <f>F50/G50</f>
        <v>0.1891891891891892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045C4-E88F-47C8-9C94-8AE81582D8F2}">
  <dimension ref="B2:J51"/>
  <sheetViews>
    <sheetView topLeftCell="A2" workbookViewId="0">
      <selection activeCell="D2" sqref="D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70.2" customHeight="1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36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5</v>
      </c>
      <c r="H5" s="6">
        <v>32</v>
      </c>
      <c r="I5" s="6">
        <f>SUM(D5:H5)</f>
        <v>37</v>
      </c>
      <c r="J5" s="22">
        <f>(5*H5+4*G5+3*F5+2*E5+1*D5)/I5</f>
        <v>4.8648648648648649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0.13513513513513514</v>
      </c>
      <c r="H6" s="7">
        <f>H5/I5</f>
        <v>0.86486486486486491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7</v>
      </c>
      <c r="G7" s="6">
        <v>17</v>
      </c>
      <c r="H7" s="6">
        <v>13</v>
      </c>
      <c r="I7" s="6">
        <f>SUM(D7:H7)</f>
        <v>37</v>
      </c>
      <c r="J7" s="22">
        <f t="shared" ref="J7:J23" si="0">(5*H7+4*G7+3*F7+2*E7+1*D7)/I7</f>
        <v>4.1621621621621623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0.1891891891891892</v>
      </c>
      <c r="G8" s="7">
        <f>G7/I7</f>
        <v>0.45945945945945948</v>
      </c>
      <c r="H8" s="7">
        <f>H7/I7</f>
        <v>0.35135135135135137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13</v>
      </c>
      <c r="G9" s="6">
        <v>13</v>
      </c>
      <c r="H9" s="6">
        <v>11</v>
      </c>
      <c r="I9" s="6">
        <f>SUM(D9:H9)</f>
        <v>37</v>
      </c>
      <c r="J9" s="22">
        <f t="shared" si="0"/>
        <v>3.9459459459459461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0.35135135135135137</v>
      </c>
      <c r="G10" s="7">
        <f>G9/I9</f>
        <v>0.35135135135135137</v>
      </c>
      <c r="H10" s="7">
        <f>H9/I9</f>
        <v>0.29729729729729731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5</v>
      </c>
      <c r="F11" s="6">
        <v>10</v>
      </c>
      <c r="G11" s="6">
        <v>8</v>
      </c>
      <c r="H11" s="6">
        <v>14</v>
      </c>
      <c r="I11" s="6">
        <f>SUM(D11:H11)</f>
        <v>37</v>
      </c>
      <c r="J11" s="22">
        <f t="shared" si="0"/>
        <v>3.8378378378378377</v>
      </c>
    </row>
    <row r="12" spans="2:10" x14ac:dyDescent="0.3">
      <c r="B12" s="32"/>
      <c r="C12" s="28"/>
      <c r="D12" s="20">
        <f>D11/I11</f>
        <v>0</v>
      </c>
      <c r="E12" s="7">
        <f>E11/I11</f>
        <v>0.13513513513513514</v>
      </c>
      <c r="F12" s="7">
        <f>F11/I11</f>
        <v>0.27027027027027029</v>
      </c>
      <c r="G12" s="7">
        <f>G11/I11</f>
        <v>0.21621621621621623</v>
      </c>
      <c r="H12" s="7">
        <f>H11/I11</f>
        <v>0.3783783783783784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15</v>
      </c>
      <c r="G13" s="6">
        <v>14</v>
      </c>
      <c r="H13" s="6">
        <v>8</v>
      </c>
      <c r="I13" s="6">
        <f>SUM(D13:H13)</f>
        <v>37</v>
      </c>
      <c r="J13" s="22">
        <f>(5*H13+4*G13+3*F13+2*E13+1*D13)/I13</f>
        <v>3.810810810810811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0.40540540540540543</v>
      </c>
      <c r="G14" s="7">
        <f>G13/I13</f>
        <v>0.3783783783783784</v>
      </c>
      <c r="H14" s="7">
        <f>H13/I13</f>
        <v>0.21621621621621623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1</v>
      </c>
      <c r="E15" s="6">
        <v>5</v>
      </c>
      <c r="F15" s="6">
        <v>7</v>
      </c>
      <c r="G15" s="6">
        <v>13</v>
      </c>
      <c r="H15" s="6">
        <v>11</v>
      </c>
      <c r="I15" s="6">
        <f>SUM(D15:H15)</f>
        <v>37</v>
      </c>
      <c r="J15" s="22">
        <f t="shared" si="0"/>
        <v>3.7567567567567566</v>
      </c>
    </row>
    <row r="16" spans="2:10" x14ac:dyDescent="0.3">
      <c r="B16" s="32"/>
      <c r="C16" s="28"/>
      <c r="D16" s="20">
        <f>D15/I15</f>
        <v>2.7027027027027029E-2</v>
      </c>
      <c r="E16" s="7">
        <f>E15/I15</f>
        <v>0.13513513513513514</v>
      </c>
      <c r="F16" s="7">
        <f>F15/I15</f>
        <v>0.1891891891891892</v>
      </c>
      <c r="G16" s="7">
        <f>G15/I15</f>
        <v>0.35135135135135137</v>
      </c>
      <c r="H16" s="7">
        <f>H15/I15</f>
        <v>0.29729729729729731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2</v>
      </c>
      <c r="E17" s="6">
        <v>2</v>
      </c>
      <c r="F17" s="6">
        <v>11</v>
      </c>
      <c r="G17" s="6">
        <v>6</v>
      </c>
      <c r="H17" s="6">
        <v>16</v>
      </c>
      <c r="I17" s="6">
        <f>SUM(D17:H17)</f>
        <v>37</v>
      </c>
      <c r="J17" s="22">
        <f t="shared" si="0"/>
        <v>3.8648648648648649</v>
      </c>
    </row>
    <row r="18" spans="2:10" x14ac:dyDescent="0.3">
      <c r="B18" s="32"/>
      <c r="C18" s="28"/>
      <c r="D18" s="20">
        <f>D17/I17</f>
        <v>5.4054054054054057E-2</v>
      </c>
      <c r="E18" s="7">
        <f>E17/I17</f>
        <v>5.4054054054054057E-2</v>
      </c>
      <c r="F18" s="7">
        <f>F17/I17</f>
        <v>0.29729729729729731</v>
      </c>
      <c r="G18" s="7">
        <f>G17/I17</f>
        <v>0.16216216216216217</v>
      </c>
      <c r="H18" s="7">
        <f>H17/I17</f>
        <v>0.43243243243243246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3</v>
      </c>
      <c r="E19" s="6">
        <v>3</v>
      </c>
      <c r="F19" s="6">
        <v>8</v>
      </c>
      <c r="G19" s="6">
        <v>9</v>
      </c>
      <c r="H19" s="6">
        <v>14</v>
      </c>
      <c r="I19" s="6">
        <f>SUM(D19:H19)</f>
        <v>37</v>
      </c>
      <c r="J19" s="22">
        <f t="shared" si="0"/>
        <v>3.7567567567567566</v>
      </c>
    </row>
    <row r="20" spans="2:10" x14ac:dyDescent="0.3">
      <c r="B20" s="32"/>
      <c r="C20" s="28"/>
      <c r="D20" s="20">
        <f>D19/I19</f>
        <v>8.1081081081081086E-2</v>
      </c>
      <c r="E20" s="7">
        <f>E19/I19</f>
        <v>8.1081081081081086E-2</v>
      </c>
      <c r="F20" s="7">
        <f>F19/I19</f>
        <v>0.21621621621621623</v>
      </c>
      <c r="G20" s="7">
        <f>G19/I19</f>
        <v>0.24324324324324326</v>
      </c>
      <c r="H20" s="7">
        <f>H19/I19</f>
        <v>0.3783783783783784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3</v>
      </c>
      <c r="F21" s="6">
        <v>1</v>
      </c>
      <c r="G21" s="6">
        <v>15</v>
      </c>
      <c r="H21" s="6">
        <v>18</v>
      </c>
      <c r="I21" s="6">
        <f>SUM(D21:H21)</f>
        <v>37</v>
      </c>
      <c r="J21" s="22">
        <f t="shared" si="0"/>
        <v>4.2972972972972974</v>
      </c>
    </row>
    <row r="22" spans="2:10" x14ac:dyDescent="0.3">
      <c r="B22" s="32"/>
      <c r="C22" s="28"/>
      <c r="D22" s="20">
        <f>D21/I21</f>
        <v>0</v>
      </c>
      <c r="E22" s="7">
        <f>E21/I21</f>
        <v>8.1081081081081086E-2</v>
      </c>
      <c r="F22" s="7">
        <f>F21/I21</f>
        <v>2.7027027027027029E-2</v>
      </c>
      <c r="G22" s="7">
        <f>G21/I21</f>
        <v>0.40540540540540543</v>
      </c>
      <c r="H22" s="7">
        <f>H21/I21</f>
        <v>0.48648648648648651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1</v>
      </c>
      <c r="F23" s="6">
        <v>1</v>
      </c>
      <c r="G23" s="6">
        <v>17</v>
      </c>
      <c r="H23" s="6">
        <v>18</v>
      </c>
      <c r="I23" s="6">
        <f>SUM(D23:H23)</f>
        <v>37</v>
      </c>
      <c r="J23" s="22">
        <f t="shared" si="0"/>
        <v>4.4054054054054053</v>
      </c>
    </row>
    <row r="24" spans="2:10" x14ac:dyDescent="0.3">
      <c r="B24" s="30"/>
      <c r="C24" s="28"/>
      <c r="D24" s="7">
        <f>D23/I23</f>
        <v>0</v>
      </c>
      <c r="E24" s="7">
        <f>E23/I23</f>
        <v>2.7027027027027029E-2</v>
      </c>
      <c r="F24" s="7">
        <f>F23/I23</f>
        <v>2.7027027027027029E-2</v>
      </c>
      <c r="G24" s="7">
        <f>G23/I23</f>
        <v>0.45945945945945948</v>
      </c>
      <c r="H24" s="7">
        <f>H23/I23</f>
        <v>0.48648648648648651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6</v>
      </c>
      <c r="E25" s="9">
        <f>E5+E7+E9+E11+E13+E15+E17+E19+E21+E23</f>
        <v>19</v>
      </c>
      <c r="F25" s="9">
        <f t="shared" ref="F25:H25" si="1">F5+F7+F9+F11+F13+F15+F17+F19+F21+F23</f>
        <v>73</v>
      </c>
      <c r="G25" s="9">
        <f t="shared" si="1"/>
        <v>117</v>
      </c>
      <c r="H25" s="9">
        <f t="shared" si="1"/>
        <v>155</v>
      </c>
      <c r="I25" s="18">
        <f>SUM(D25:H25)</f>
        <v>370</v>
      </c>
      <c r="J25" s="23">
        <f>AVERAGE(J5:J24)</f>
        <v>4.07027027027027</v>
      </c>
    </row>
    <row r="26" spans="2:10" x14ac:dyDescent="0.3">
      <c r="B26" s="10"/>
      <c r="C26" s="10" t="s">
        <v>12</v>
      </c>
      <c r="D26" s="11">
        <f>D25/I25</f>
        <v>1.6216216216216217E-2</v>
      </c>
      <c r="E26" s="11">
        <f>E25/I25</f>
        <v>5.1351351351351354E-2</v>
      </c>
      <c r="F26" s="11">
        <f>F25/I25</f>
        <v>0.19729729729729731</v>
      </c>
      <c r="G26" s="11">
        <f>G25/I25</f>
        <v>0.31621621621621621</v>
      </c>
      <c r="H26" s="11">
        <f>H25/I25</f>
        <v>0.41891891891891891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21</v>
      </c>
      <c r="E49" s="15">
        <v>7</v>
      </c>
      <c r="F49" s="15">
        <v>9</v>
      </c>
      <c r="G49" s="15">
        <f>SUM(D49:F49)</f>
        <v>37</v>
      </c>
    </row>
    <row r="50" spans="2:7" x14ac:dyDescent="0.3">
      <c r="B50" s="8"/>
      <c r="C50" s="8" t="s">
        <v>11</v>
      </c>
      <c r="D50" s="9">
        <f>D49</f>
        <v>21</v>
      </c>
      <c r="E50" s="9">
        <f>E49</f>
        <v>7</v>
      </c>
      <c r="F50" s="9">
        <f>F49</f>
        <v>9</v>
      </c>
      <c r="G50" s="9">
        <f>SUM(D50:F50)</f>
        <v>37</v>
      </c>
    </row>
    <row r="51" spans="2:7" x14ac:dyDescent="0.3">
      <c r="B51" s="10"/>
      <c r="C51" s="10" t="s">
        <v>12</v>
      </c>
      <c r="D51" s="11">
        <f>D50/G50</f>
        <v>0.56756756756756754</v>
      </c>
      <c r="E51" s="11">
        <f>E50/G50</f>
        <v>0.1891891891891892</v>
      </c>
      <c r="F51" s="11">
        <f>F50/G50</f>
        <v>0.24324324324324326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4CC4C-343D-4ADC-B276-050FBE22F438}">
  <dimension ref="B2:J51"/>
  <sheetViews>
    <sheetView workbookViewId="0">
      <selection activeCell="D2" sqref="D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70.2" customHeight="1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37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5</v>
      </c>
      <c r="H5" s="6">
        <v>32</v>
      </c>
      <c r="I5" s="6">
        <f>SUM(D5:H5)</f>
        <v>37</v>
      </c>
      <c r="J5" s="22">
        <f>(5*H5+4*G5+3*F5+2*E5+1*D5)/I5</f>
        <v>4.8648648648648649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0.13513513513513514</v>
      </c>
      <c r="H6" s="7">
        <f>H5/I5</f>
        <v>0.86486486486486491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7</v>
      </c>
      <c r="G7" s="6">
        <v>17</v>
      </c>
      <c r="H7" s="6">
        <v>13</v>
      </c>
      <c r="I7" s="6">
        <f>SUM(D7:H7)</f>
        <v>37</v>
      </c>
      <c r="J7" s="22">
        <f t="shared" ref="J7:J23" si="0">(5*H7+4*G7+3*F7+2*E7+1*D7)/I7</f>
        <v>4.1621621621621623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0.1891891891891892</v>
      </c>
      <c r="G8" s="7">
        <f>G7/I7</f>
        <v>0.45945945945945948</v>
      </c>
      <c r="H8" s="7">
        <f>H7/I7</f>
        <v>0.35135135135135137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13</v>
      </c>
      <c r="G9" s="6">
        <v>13</v>
      </c>
      <c r="H9" s="6">
        <v>11</v>
      </c>
      <c r="I9" s="6">
        <f>SUM(D9:H9)</f>
        <v>37</v>
      </c>
      <c r="J9" s="22">
        <f t="shared" si="0"/>
        <v>3.9459459459459461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0.35135135135135137</v>
      </c>
      <c r="G10" s="7">
        <f>G9/I9</f>
        <v>0.35135135135135137</v>
      </c>
      <c r="H10" s="7">
        <f>H9/I9</f>
        <v>0.29729729729729731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5</v>
      </c>
      <c r="F11" s="6">
        <v>10</v>
      </c>
      <c r="G11" s="6">
        <v>8</v>
      </c>
      <c r="H11" s="6">
        <v>14</v>
      </c>
      <c r="I11" s="6">
        <f>SUM(D11:H11)</f>
        <v>37</v>
      </c>
      <c r="J11" s="22">
        <f t="shared" si="0"/>
        <v>3.8378378378378377</v>
      </c>
    </row>
    <row r="12" spans="2:10" x14ac:dyDescent="0.3">
      <c r="B12" s="32"/>
      <c r="C12" s="28"/>
      <c r="D12" s="20">
        <f>D11/I11</f>
        <v>0</v>
      </c>
      <c r="E12" s="7">
        <f>E11/I11</f>
        <v>0.13513513513513514</v>
      </c>
      <c r="F12" s="7">
        <f>F11/I11</f>
        <v>0.27027027027027029</v>
      </c>
      <c r="G12" s="7">
        <f>G11/I11</f>
        <v>0.21621621621621623</v>
      </c>
      <c r="H12" s="7">
        <f>H11/I11</f>
        <v>0.3783783783783784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15</v>
      </c>
      <c r="G13" s="6">
        <v>14</v>
      </c>
      <c r="H13" s="6">
        <v>8</v>
      </c>
      <c r="I13" s="6">
        <f>SUM(D13:H13)</f>
        <v>37</v>
      </c>
      <c r="J13" s="22">
        <f>(5*H13+4*G13+3*F13+2*E13+1*D13)/I13</f>
        <v>3.810810810810811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0.40540540540540543</v>
      </c>
      <c r="G14" s="7">
        <f>G13/I13</f>
        <v>0.3783783783783784</v>
      </c>
      <c r="H14" s="7">
        <f>H13/I13</f>
        <v>0.21621621621621623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1</v>
      </c>
      <c r="E15" s="6">
        <v>5</v>
      </c>
      <c r="F15" s="6">
        <v>7</v>
      </c>
      <c r="G15" s="6">
        <v>13</v>
      </c>
      <c r="H15" s="6">
        <v>11</v>
      </c>
      <c r="I15" s="6">
        <f>SUM(D15:H15)</f>
        <v>37</v>
      </c>
      <c r="J15" s="22">
        <f t="shared" si="0"/>
        <v>3.7567567567567566</v>
      </c>
    </row>
    <row r="16" spans="2:10" x14ac:dyDescent="0.3">
      <c r="B16" s="32"/>
      <c r="C16" s="28"/>
      <c r="D16" s="20">
        <f>D15/I15</f>
        <v>2.7027027027027029E-2</v>
      </c>
      <c r="E16" s="7">
        <f>E15/I15</f>
        <v>0.13513513513513514</v>
      </c>
      <c r="F16" s="7">
        <f>F15/I15</f>
        <v>0.1891891891891892</v>
      </c>
      <c r="G16" s="7">
        <f>G15/I15</f>
        <v>0.35135135135135137</v>
      </c>
      <c r="H16" s="7">
        <f>H15/I15</f>
        <v>0.29729729729729731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2</v>
      </c>
      <c r="E17" s="6">
        <v>2</v>
      </c>
      <c r="F17" s="6">
        <v>11</v>
      </c>
      <c r="G17" s="6">
        <v>6</v>
      </c>
      <c r="H17" s="6">
        <v>16</v>
      </c>
      <c r="I17" s="6">
        <f>SUM(D17:H17)</f>
        <v>37</v>
      </c>
      <c r="J17" s="22">
        <f t="shared" si="0"/>
        <v>3.8648648648648649</v>
      </c>
    </row>
    <row r="18" spans="2:10" x14ac:dyDescent="0.3">
      <c r="B18" s="32"/>
      <c r="C18" s="28"/>
      <c r="D18" s="20">
        <f>D17/I17</f>
        <v>5.4054054054054057E-2</v>
      </c>
      <c r="E18" s="7">
        <f>E17/I17</f>
        <v>5.4054054054054057E-2</v>
      </c>
      <c r="F18" s="7">
        <f>F17/I17</f>
        <v>0.29729729729729731</v>
      </c>
      <c r="G18" s="7">
        <f>G17/I17</f>
        <v>0.16216216216216217</v>
      </c>
      <c r="H18" s="7">
        <f>H17/I17</f>
        <v>0.43243243243243246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3</v>
      </c>
      <c r="E19" s="6">
        <v>3</v>
      </c>
      <c r="F19" s="6">
        <v>8</v>
      </c>
      <c r="G19" s="6">
        <v>9</v>
      </c>
      <c r="H19" s="6">
        <v>14</v>
      </c>
      <c r="I19" s="6">
        <f>SUM(D19:H19)</f>
        <v>37</v>
      </c>
      <c r="J19" s="22">
        <f t="shared" si="0"/>
        <v>3.7567567567567566</v>
      </c>
    </row>
    <row r="20" spans="2:10" x14ac:dyDescent="0.3">
      <c r="B20" s="32"/>
      <c r="C20" s="28"/>
      <c r="D20" s="20">
        <f>D19/I19</f>
        <v>8.1081081081081086E-2</v>
      </c>
      <c r="E20" s="7">
        <f>E19/I19</f>
        <v>8.1081081081081086E-2</v>
      </c>
      <c r="F20" s="7">
        <f>F19/I19</f>
        <v>0.21621621621621623</v>
      </c>
      <c r="G20" s="7">
        <f>G19/I19</f>
        <v>0.24324324324324326</v>
      </c>
      <c r="H20" s="7">
        <f>H19/I19</f>
        <v>0.3783783783783784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3</v>
      </c>
      <c r="F21" s="6">
        <v>1</v>
      </c>
      <c r="G21" s="6">
        <v>15</v>
      </c>
      <c r="H21" s="6">
        <v>18</v>
      </c>
      <c r="I21" s="6">
        <f>SUM(D21:H21)</f>
        <v>37</v>
      </c>
      <c r="J21" s="22">
        <f t="shared" si="0"/>
        <v>4.2972972972972974</v>
      </c>
    </row>
    <row r="22" spans="2:10" x14ac:dyDescent="0.3">
      <c r="B22" s="32"/>
      <c r="C22" s="28"/>
      <c r="D22" s="20">
        <f>D21/I21</f>
        <v>0</v>
      </c>
      <c r="E22" s="7">
        <f>E21/I21</f>
        <v>8.1081081081081086E-2</v>
      </c>
      <c r="F22" s="7">
        <f>F21/I21</f>
        <v>2.7027027027027029E-2</v>
      </c>
      <c r="G22" s="7">
        <f>G21/I21</f>
        <v>0.40540540540540543</v>
      </c>
      <c r="H22" s="7">
        <f>H21/I21</f>
        <v>0.48648648648648651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1</v>
      </c>
      <c r="F23" s="6">
        <v>1</v>
      </c>
      <c r="G23" s="6">
        <v>17</v>
      </c>
      <c r="H23" s="6">
        <v>18</v>
      </c>
      <c r="I23" s="6">
        <f>SUM(D23:H23)</f>
        <v>37</v>
      </c>
      <c r="J23" s="22">
        <f t="shared" si="0"/>
        <v>4.4054054054054053</v>
      </c>
    </row>
    <row r="24" spans="2:10" x14ac:dyDescent="0.3">
      <c r="B24" s="30"/>
      <c r="C24" s="28"/>
      <c r="D24" s="7">
        <f>D23/I23</f>
        <v>0</v>
      </c>
      <c r="E24" s="7">
        <f>E23/I23</f>
        <v>2.7027027027027029E-2</v>
      </c>
      <c r="F24" s="7">
        <f>F23/I23</f>
        <v>2.7027027027027029E-2</v>
      </c>
      <c r="G24" s="7">
        <f>G23/I23</f>
        <v>0.45945945945945948</v>
      </c>
      <c r="H24" s="7">
        <f>H23/I23</f>
        <v>0.48648648648648651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6</v>
      </c>
      <c r="E25" s="9">
        <f>E5+E7+E9+E11+E13+E15+E17+E19+E21+E23</f>
        <v>19</v>
      </c>
      <c r="F25" s="9">
        <f t="shared" ref="F25:H25" si="1">F5+F7+F9+F11+F13+F15+F17+F19+F21+F23</f>
        <v>73</v>
      </c>
      <c r="G25" s="9">
        <f t="shared" si="1"/>
        <v>117</v>
      </c>
      <c r="H25" s="9">
        <f t="shared" si="1"/>
        <v>155</v>
      </c>
      <c r="I25" s="18">
        <f>SUM(D25:H25)</f>
        <v>370</v>
      </c>
      <c r="J25" s="23">
        <f>AVERAGE(J5:J24)</f>
        <v>4.07027027027027</v>
      </c>
    </row>
    <row r="26" spans="2:10" x14ac:dyDescent="0.3">
      <c r="B26" s="10"/>
      <c r="C26" s="10" t="s">
        <v>12</v>
      </c>
      <c r="D26" s="11">
        <f>D25/I25</f>
        <v>1.6216216216216217E-2</v>
      </c>
      <c r="E26" s="11">
        <f>E25/I25</f>
        <v>5.1351351351351354E-2</v>
      </c>
      <c r="F26" s="11">
        <f>F25/I25</f>
        <v>0.19729729729729731</v>
      </c>
      <c r="G26" s="11">
        <f>G25/I25</f>
        <v>0.31621621621621621</v>
      </c>
      <c r="H26" s="11">
        <f>H25/I25</f>
        <v>0.41891891891891891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21</v>
      </c>
      <c r="E49" s="15">
        <v>7</v>
      </c>
      <c r="F49" s="15">
        <v>9</v>
      </c>
      <c r="G49" s="15">
        <f>SUM(D49:F49)</f>
        <v>37</v>
      </c>
    </row>
    <row r="50" spans="2:7" x14ac:dyDescent="0.3">
      <c r="B50" s="8"/>
      <c r="C50" s="8" t="s">
        <v>11</v>
      </c>
      <c r="D50" s="9">
        <f>D49</f>
        <v>21</v>
      </c>
      <c r="E50" s="9">
        <f>E49</f>
        <v>7</v>
      </c>
      <c r="F50" s="9">
        <f>F49</f>
        <v>9</v>
      </c>
      <c r="G50" s="9">
        <f>SUM(D50:F50)</f>
        <v>37</v>
      </c>
    </row>
    <row r="51" spans="2:7" x14ac:dyDescent="0.3">
      <c r="B51" s="10"/>
      <c r="C51" s="10" t="s">
        <v>12</v>
      </c>
      <c r="D51" s="11">
        <f>D50/G50</f>
        <v>0.56756756756756754</v>
      </c>
      <c r="E51" s="11">
        <f>E50/G50</f>
        <v>0.1891891891891892</v>
      </c>
      <c r="F51" s="11">
        <f>F50/G50</f>
        <v>0.24324324324324326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19D80-9A15-4D2E-B829-F24D0166BAC7}">
  <dimension ref="B2:J51"/>
  <sheetViews>
    <sheetView workbookViewId="0">
      <selection activeCell="D2" sqref="D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38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2</v>
      </c>
      <c r="H5" s="6">
        <v>35</v>
      </c>
      <c r="I5" s="6">
        <f>SUM(D5:H5)</f>
        <v>37</v>
      </c>
      <c r="J5" s="22">
        <f>(5*H5+4*G5+3*F5+2*E5+1*D5)/I5</f>
        <v>4.9459459459459456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5.4054054054054057E-2</v>
      </c>
      <c r="H6" s="7">
        <f>H5/I5</f>
        <v>0.94594594594594594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0</v>
      </c>
      <c r="G7" s="6">
        <v>5</v>
      </c>
      <c r="H7" s="6">
        <v>32</v>
      </c>
      <c r="I7" s="6">
        <f>SUM(D7:H7)</f>
        <v>37</v>
      </c>
      <c r="J7" s="22">
        <f t="shared" ref="J7:J23" si="0">(5*H7+4*G7+3*F7+2*E7+1*D7)/I7</f>
        <v>4.8648648648648649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0</v>
      </c>
      <c r="G8" s="7">
        <f>G7/I7</f>
        <v>0.13513513513513514</v>
      </c>
      <c r="H8" s="7">
        <f>H7/I7</f>
        <v>0.86486486486486491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4</v>
      </c>
      <c r="G9" s="6">
        <v>15</v>
      </c>
      <c r="H9" s="6">
        <v>18</v>
      </c>
      <c r="I9" s="6">
        <f>SUM(D9:H9)</f>
        <v>37</v>
      </c>
      <c r="J9" s="22">
        <f t="shared" si="0"/>
        <v>4.3783783783783781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0.10810810810810811</v>
      </c>
      <c r="G10" s="7">
        <f>G9/I9</f>
        <v>0.40540540540540543</v>
      </c>
      <c r="H10" s="7">
        <f>H9/I9</f>
        <v>0.48648648648648651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2</v>
      </c>
      <c r="F11" s="6">
        <v>3</v>
      </c>
      <c r="G11" s="6">
        <v>8</v>
      </c>
      <c r="H11" s="6">
        <v>24</v>
      </c>
      <c r="I11" s="6">
        <f>SUM(D11:H11)</f>
        <v>37</v>
      </c>
      <c r="J11" s="22">
        <f t="shared" si="0"/>
        <v>4.4594594594594597</v>
      </c>
    </row>
    <row r="12" spans="2:10" x14ac:dyDescent="0.3">
      <c r="B12" s="32"/>
      <c r="C12" s="28"/>
      <c r="D12" s="20">
        <f>D11/I11</f>
        <v>0</v>
      </c>
      <c r="E12" s="7">
        <f>E11/I11</f>
        <v>5.4054054054054057E-2</v>
      </c>
      <c r="F12" s="7">
        <f>F11/I11</f>
        <v>8.1081081081081086E-2</v>
      </c>
      <c r="G12" s="7">
        <f>G11/I11</f>
        <v>0.21621621621621623</v>
      </c>
      <c r="H12" s="7">
        <f>H11/I11</f>
        <v>0.64864864864864868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4</v>
      </c>
      <c r="G13" s="6">
        <v>13</v>
      </c>
      <c r="H13" s="6">
        <v>20</v>
      </c>
      <c r="I13" s="6">
        <f>SUM(D13:H13)</f>
        <v>37</v>
      </c>
      <c r="J13" s="22">
        <f t="shared" si="0"/>
        <v>4.4324324324324325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0.10810810810810811</v>
      </c>
      <c r="G14" s="7">
        <f>G13/I13</f>
        <v>0.35135135135135137</v>
      </c>
      <c r="H14" s="7">
        <f>H13/I13</f>
        <v>0.54054054054054057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0</v>
      </c>
      <c r="E15" s="6">
        <v>1</v>
      </c>
      <c r="F15" s="6">
        <v>8</v>
      </c>
      <c r="G15" s="6">
        <v>16</v>
      </c>
      <c r="H15" s="6">
        <v>12</v>
      </c>
      <c r="I15" s="6">
        <f>SUM(D15:H15)</f>
        <v>37</v>
      </c>
      <c r="J15" s="22">
        <f t="shared" si="0"/>
        <v>4.0540540540540544</v>
      </c>
    </row>
    <row r="16" spans="2:10" x14ac:dyDescent="0.3">
      <c r="B16" s="32"/>
      <c r="C16" s="28"/>
      <c r="D16" s="20">
        <f>D15/I15</f>
        <v>0</v>
      </c>
      <c r="E16" s="7">
        <f>E15/I15</f>
        <v>2.7027027027027029E-2</v>
      </c>
      <c r="F16" s="7">
        <f>F15/I15</f>
        <v>0.21621621621621623</v>
      </c>
      <c r="G16" s="7">
        <f>G15/I15</f>
        <v>0.43243243243243246</v>
      </c>
      <c r="H16" s="7">
        <f>H15/I15</f>
        <v>0.32432432432432434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0</v>
      </c>
      <c r="E17" s="6">
        <v>3</v>
      </c>
      <c r="F17" s="6">
        <v>1</v>
      </c>
      <c r="G17" s="6">
        <v>17</v>
      </c>
      <c r="H17" s="6">
        <v>16</v>
      </c>
      <c r="I17" s="6">
        <f>SUM(D17:H17)</f>
        <v>37</v>
      </c>
      <c r="J17" s="22">
        <f t="shared" si="0"/>
        <v>4.243243243243243</v>
      </c>
    </row>
    <row r="18" spans="2:10" x14ac:dyDescent="0.3">
      <c r="B18" s="32"/>
      <c r="C18" s="28"/>
      <c r="D18" s="20">
        <f>D17/I17</f>
        <v>0</v>
      </c>
      <c r="E18" s="7">
        <f>E17/I17</f>
        <v>8.1081081081081086E-2</v>
      </c>
      <c r="F18" s="7">
        <f>F17/I17</f>
        <v>2.7027027027027029E-2</v>
      </c>
      <c r="G18" s="7">
        <f>G17/I17</f>
        <v>0.45945945945945948</v>
      </c>
      <c r="H18" s="7">
        <f>H17/I17</f>
        <v>0.43243243243243246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11</v>
      </c>
      <c r="H19" s="6">
        <v>26</v>
      </c>
      <c r="I19" s="6">
        <f>SUM(D19:H19)</f>
        <v>37</v>
      </c>
      <c r="J19" s="22">
        <f t="shared" si="0"/>
        <v>4.7027027027027026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0.29729729729729731</v>
      </c>
      <c r="H20" s="7">
        <f>H19/I19</f>
        <v>0.70270270270270274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1</v>
      </c>
      <c r="F21" s="6">
        <v>3</v>
      </c>
      <c r="G21" s="6">
        <v>15</v>
      </c>
      <c r="H21" s="6">
        <v>18</v>
      </c>
      <c r="I21" s="6">
        <f>SUM(D21:H21)</f>
        <v>37</v>
      </c>
      <c r="J21" s="22">
        <f t="shared" si="0"/>
        <v>4.3513513513513518</v>
      </c>
    </row>
    <row r="22" spans="2:10" x14ac:dyDescent="0.3">
      <c r="B22" s="32"/>
      <c r="C22" s="28"/>
      <c r="D22" s="20">
        <f>D21/I21</f>
        <v>0</v>
      </c>
      <c r="E22" s="7">
        <f>E21/I21</f>
        <v>2.7027027027027029E-2</v>
      </c>
      <c r="F22" s="7">
        <f>F21/I21</f>
        <v>8.1081081081081086E-2</v>
      </c>
      <c r="G22" s="7">
        <f>G21/I21</f>
        <v>0.40540540540540543</v>
      </c>
      <c r="H22" s="7">
        <f>H21/I21</f>
        <v>0.48648648648648651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2</v>
      </c>
      <c r="F23" s="6">
        <v>1</v>
      </c>
      <c r="G23" s="6">
        <v>13</v>
      </c>
      <c r="H23" s="6">
        <v>21</v>
      </c>
      <c r="I23" s="6">
        <f>SUM(D23:H23)</f>
        <v>37</v>
      </c>
      <c r="J23" s="22">
        <f t="shared" si="0"/>
        <v>4.4324324324324325</v>
      </c>
    </row>
    <row r="24" spans="2:10" x14ac:dyDescent="0.3">
      <c r="B24" s="30"/>
      <c r="C24" s="28"/>
      <c r="D24" s="7">
        <f>D23/I23</f>
        <v>0</v>
      </c>
      <c r="E24" s="7">
        <f>E23/I23</f>
        <v>5.4054054054054057E-2</v>
      </c>
      <c r="F24" s="7">
        <f>F23/I23</f>
        <v>2.7027027027027029E-2</v>
      </c>
      <c r="G24" s="7">
        <f>G23/I23</f>
        <v>0.35135135135135137</v>
      </c>
      <c r="H24" s="7">
        <f>H23/I23</f>
        <v>0.56756756756756754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9</v>
      </c>
      <c r="F25" s="9">
        <f t="shared" ref="F25:H25" si="1">F5+F7+F9+F11+F13+F15+F17+F19+F21+F23</f>
        <v>24</v>
      </c>
      <c r="G25" s="9">
        <f t="shared" si="1"/>
        <v>115</v>
      </c>
      <c r="H25" s="9">
        <f t="shared" si="1"/>
        <v>222</v>
      </c>
      <c r="I25" s="18">
        <f>SUM(D25:H25)</f>
        <v>370</v>
      </c>
      <c r="J25" s="23">
        <f>AVERAGE(J5:J24)</f>
        <v>4.4864864864864868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2.4324324324324326E-2</v>
      </c>
      <c r="F26" s="11">
        <f>F25/I25</f>
        <v>6.4864864864864868E-2</v>
      </c>
      <c r="G26" s="11">
        <f>G25/I25</f>
        <v>0.3108108108108108</v>
      </c>
      <c r="H26" s="11">
        <f>H25/I25</f>
        <v>0.6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23</v>
      </c>
      <c r="E49" s="15">
        <v>9</v>
      </c>
      <c r="F49" s="15">
        <v>5</v>
      </c>
      <c r="G49" s="15">
        <f>SUM(D49:F49)</f>
        <v>37</v>
      </c>
    </row>
    <row r="50" spans="2:7" x14ac:dyDescent="0.3">
      <c r="B50" s="8"/>
      <c r="C50" s="8" t="s">
        <v>11</v>
      </c>
      <c r="D50" s="9">
        <f>D49</f>
        <v>23</v>
      </c>
      <c r="E50" s="9">
        <f>E49</f>
        <v>9</v>
      </c>
      <c r="F50" s="9">
        <f>F49</f>
        <v>5</v>
      </c>
      <c r="G50" s="9">
        <f>SUM(D50:F50)</f>
        <v>37</v>
      </c>
    </row>
    <row r="51" spans="2:7" x14ac:dyDescent="0.3">
      <c r="B51" s="10"/>
      <c r="C51" s="10" t="s">
        <v>12</v>
      </c>
      <c r="D51" s="11">
        <f>D50/G50</f>
        <v>0.6216216216216216</v>
      </c>
      <c r="E51" s="11">
        <f>E50/G50</f>
        <v>0.24324324324324326</v>
      </c>
      <c r="F51" s="11">
        <f>F50/G50</f>
        <v>0.13513513513513514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93C28-F1F5-4943-BE83-4BF5EEF6EB23}">
  <dimension ref="B2:J51"/>
  <sheetViews>
    <sheetView workbookViewId="0">
      <selection sqref="A1:XFD1048576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43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2</v>
      </c>
      <c r="H5" s="6">
        <v>35</v>
      </c>
      <c r="I5" s="6">
        <f>SUM(D5:H5)</f>
        <v>37</v>
      </c>
      <c r="J5" s="22">
        <f>(5*H5+4*G5+3*F5+2*E5+1*D5)/I5</f>
        <v>4.9459459459459456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5.4054054054054057E-2</v>
      </c>
      <c r="H6" s="7">
        <f>H5/I5</f>
        <v>0.94594594594594594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0</v>
      </c>
      <c r="G7" s="6">
        <v>5</v>
      </c>
      <c r="H7" s="6">
        <v>32</v>
      </c>
      <c r="I7" s="6">
        <f>SUM(D7:H7)</f>
        <v>37</v>
      </c>
      <c r="J7" s="22">
        <f t="shared" ref="J7:J23" si="0">(5*H7+4*G7+3*F7+2*E7+1*D7)/I7</f>
        <v>4.8648648648648649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0</v>
      </c>
      <c r="G8" s="7">
        <f>G7/I7</f>
        <v>0.13513513513513514</v>
      </c>
      <c r="H8" s="7">
        <f>H7/I7</f>
        <v>0.86486486486486491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4</v>
      </c>
      <c r="G9" s="6">
        <v>15</v>
      </c>
      <c r="H9" s="6">
        <v>18</v>
      </c>
      <c r="I9" s="6">
        <f>SUM(D9:H9)</f>
        <v>37</v>
      </c>
      <c r="J9" s="22">
        <f t="shared" si="0"/>
        <v>4.3783783783783781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0.10810810810810811</v>
      </c>
      <c r="G10" s="7">
        <f>G9/I9</f>
        <v>0.40540540540540543</v>
      </c>
      <c r="H10" s="7">
        <f>H9/I9</f>
        <v>0.48648648648648651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2</v>
      </c>
      <c r="F11" s="6">
        <v>3</v>
      </c>
      <c r="G11" s="6">
        <v>8</v>
      </c>
      <c r="H11" s="6">
        <v>24</v>
      </c>
      <c r="I11" s="6">
        <f>SUM(D11:H11)</f>
        <v>37</v>
      </c>
      <c r="J11" s="22">
        <f t="shared" si="0"/>
        <v>4.4594594594594597</v>
      </c>
    </row>
    <row r="12" spans="2:10" x14ac:dyDescent="0.3">
      <c r="B12" s="32"/>
      <c r="C12" s="28"/>
      <c r="D12" s="20">
        <f>D11/I11</f>
        <v>0</v>
      </c>
      <c r="E12" s="7">
        <f>E11/I11</f>
        <v>5.4054054054054057E-2</v>
      </c>
      <c r="F12" s="7">
        <f>F11/I11</f>
        <v>8.1081081081081086E-2</v>
      </c>
      <c r="G12" s="7">
        <f>G11/I11</f>
        <v>0.21621621621621623</v>
      </c>
      <c r="H12" s="7">
        <f>H11/I11</f>
        <v>0.64864864864864868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4</v>
      </c>
      <c r="G13" s="6">
        <v>13</v>
      </c>
      <c r="H13" s="6">
        <v>20</v>
      </c>
      <c r="I13" s="6">
        <f>SUM(D13:H13)</f>
        <v>37</v>
      </c>
      <c r="J13" s="22">
        <f t="shared" si="0"/>
        <v>4.4324324324324325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0.10810810810810811</v>
      </c>
      <c r="G14" s="7">
        <f>G13/I13</f>
        <v>0.35135135135135137</v>
      </c>
      <c r="H14" s="7">
        <f>H13/I13</f>
        <v>0.54054054054054057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0</v>
      </c>
      <c r="E15" s="6">
        <v>1</v>
      </c>
      <c r="F15" s="6">
        <v>8</v>
      </c>
      <c r="G15" s="6">
        <v>16</v>
      </c>
      <c r="H15" s="6">
        <v>12</v>
      </c>
      <c r="I15" s="6">
        <f>SUM(D15:H15)</f>
        <v>37</v>
      </c>
      <c r="J15" s="22">
        <f t="shared" si="0"/>
        <v>4.0540540540540544</v>
      </c>
    </row>
    <row r="16" spans="2:10" x14ac:dyDescent="0.3">
      <c r="B16" s="32"/>
      <c r="C16" s="28"/>
      <c r="D16" s="20">
        <f>D15/I15</f>
        <v>0</v>
      </c>
      <c r="E16" s="7">
        <f>E15/I15</f>
        <v>2.7027027027027029E-2</v>
      </c>
      <c r="F16" s="7">
        <f>F15/I15</f>
        <v>0.21621621621621623</v>
      </c>
      <c r="G16" s="7">
        <f>G15/I15</f>
        <v>0.43243243243243246</v>
      </c>
      <c r="H16" s="7">
        <f>H15/I15</f>
        <v>0.32432432432432434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0</v>
      </c>
      <c r="E17" s="6">
        <v>3</v>
      </c>
      <c r="F17" s="6">
        <v>1</v>
      </c>
      <c r="G17" s="6">
        <v>17</v>
      </c>
      <c r="H17" s="6">
        <v>16</v>
      </c>
      <c r="I17" s="6">
        <f>SUM(D17:H17)</f>
        <v>37</v>
      </c>
      <c r="J17" s="22">
        <f t="shared" si="0"/>
        <v>4.243243243243243</v>
      </c>
    </row>
    <row r="18" spans="2:10" x14ac:dyDescent="0.3">
      <c r="B18" s="32"/>
      <c r="C18" s="28"/>
      <c r="D18" s="20">
        <f>D17/I17</f>
        <v>0</v>
      </c>
      <c r="E18" s="7">
        <f>E17/I17</f>
        <v>8.1081081081081086E-2</v>
      </c>
      <c r="F18" s="7">
        <f>F17/I17</f>
        <v>2.7027027027027029E-2</v>
      </c>
      <c r="G18" s="7">
        <f>G17/I17</f>
        <v>0.45945945945945948</v>
      </c>
      <c r="H18" s="7">
        <f>H17/I17</f>
        <v>0.43243243243243246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11</v>
      </c>
      <c r="H19" s="6">
        <v>26</v>
      </c>
      <c r="I19" s="6">
        <f>SUM(D19:H19)</f>
        <v>37</v>
      </c>
      <c r="J19" s="22">
        <f t="shared" si="0"/>
        <v>4.7027027027027026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0.29729729729729731</v>
      </c>
      <c r="H20" s="7">
        <f>H19/I19</f>
        <v>0.70270270270270274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1</v>
      </c>
      <c r="F21" s="6">
        <v>3</v>
      </c>
      <c r="G21" s="6">
        <v>15</v>
      </c>
      <c r="H21" s="6">
        <v>18</v>
      </c>
      <c r="I21" s="6">
        <f>SUM(D21:H21)</f>
        <v>37</v>
      </c>
      <c r="J21" s="22">
        <f t="shared" si="0"/>
        <v>4.3513513513513518</v>
      </c>
    </row>
    <row r="22" spans="2:10" x14ac:dyDescent="0.3">
      <c r="B22" s="32"/>
      <c r="C22" s="28"/>
      <c r="D22" s="20">
        <f>D21/I21</f>
        <v>0</v>
      </c>
      <c r="E22" s="7">
        <f>E21/I21</f>
        <v>2.7027027027027029E-2</v>
      </c>
      <c r="F22" s="7">
        <f>F21/I21</f>
        <v>8.1081081081081086E-2</v>
      </c>
      <c r="G22" s="7">
        <f>G21/I21</f>
        <v>0.40540540540540543</v>
      </c>
      <c r="H22" s="7">
        <f>H21/I21</f>
        <v>0.48648648648648651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2</v>
      </c>
      <c r="F23" s="6">
        <v>1</v>
      </c>
      <c r="G23" s="6">
        <v>13</v>
      </c>
      <c r="H23" s="6">
        <v>21</v>
      </c>
      <c r="I23" s="6">
        <f>SUM(D23:H23)</f>
        <v>37</v>
      </c>
      <c r="J23" s="22">
        <f t="shared" si="0"/>
        <v>4.4324324324324325</v>
      </c>
    </row>
    <row r="24" spans="2:10" x14ac:dyDescent="0.3">
      <c r="B24" s="30"/>
      <c r="C24" s="28"/>
      <c r="D24" s="7">
        <f>D23/I23</f>
        <v>0</v>
      </c>
      <c r="E24" s="7">
        <f>E23/I23</f>
        <v>5.4054054054054057E-2</v>
      </c>
      <c r="F24" s="7">
        <f>F23/I23</f>
        <v>2.7027027027027029E-2</v>
      </c>
      <c r="G24" s="7">
        <f>G23/I23</f>
        <v>0.35135135135135137</v>
      </c>
      <c r="H24" s="7">
        <f>H23/I23</f>
        <v>0.56756756756756754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9</v>
      </c>
      <c r="F25" s="9">
        <f t="shared" ref="F25:H25" si="1">F5+F7+F9+F11+F13+F15+F17+F19+F21+F23</f>
        <v>24</v>
      </c>
      <c r="G25" s="9">
        <f t="shared" si="1"/>
        <v>115</v>
      </c>
      <c r="H25" s="9">
        <f t="shared" si="1"/>
        <v>222</v>
      </c>
      <c r="I25" s="18">
        <f>SUM(D25:H25)</f>
        <v>370</v>
      </c>
      <c r="J25" s="23">
        <f>AVERAGE(J5:J24)</f>
        <v>4.4864864864864868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2.4324324324324326E-2</v>
      </c>
      <c r="F26" s="11">
        <f>F25/I25</f>
        <v>6.4864864864864868E-2</v>
      </c>
      <c r="G26" s="11">
        <f>G25/I25</f>
        <v>0.3108108108108108</v>
      </c>
      <c r="H26" s="11">
        <f>H25/I25</f>
        <v>0.6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23</v>
      </c>
      <c r="E49" s="15">
        <v>5</v>
      </c>
      <c r="F49" s="15">
        <v>9</v>
      </c>
      <c r="G49" s="15">
        <f>SUM(D49:F49)</f>
        <v>37</v>
      </c>
    </row>
    <row r="50" spans="2:7" x14ac:dyDescent="0.3">
      <c r="B50" s="8"/>
      <c r="C50" s="8" t="s">
        <v>11</v>
      </c>
      <c r="D50" s="9">
        <f>D49</f>
        <v>23</v>
      </c>
      <c r="E50" s="9">
        <f>E49</f>
        <v>5</v>
      </c>
      <c r="F50" s="9">
        <f>F49</f>
        <v>9</v>
      </c>
      <c r="G50" s="9">
        <f>SUM(D50:F50)</f>
        <v>37</v>
      </c>
    </row>
    <row r="51" spans="2:7" x14ac:dyDescent="0.3">
      <c r="B51" s="10"/>
      <c r="C51" s="10" t="s">
        <v>12</v>
      </c>
      <c r="D51" s="11">
        <f>D50/G50</f>
        <v>0.6216216216216216</v>
      </c>
      <c r="E51" s="11">
        <f>E50/G50</f>
        <v>0.13513513513513514</v>
      </c>
      <c r="F51" s="11">
        <f>F50/G50</f>
        <v>0.24324324324324326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D24A-3BEF-46E4-B37A-901C53F32F28}">
  <dimension ref="B2:J51"/>
  <sheetViews>
    <sheetView workbookViewId="0">
      <selection sqref="A1:XFD1048576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44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0</v>
      </c>
      <c r="H5" s="6">
        <v>10</v>
      </c>
      <c r="I5" s="6">
        <f>SUM(D5:H5)</f>
        <v>10</v>
      </c>
      <c r="J5" s="22">
        <f>(5*H5+4*G5+3*F5+2*E5+1*D5)/I5</f>
        <v>5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0</v>
      </c>
      <c r="H6" s="7">
        <f>H5/I5</f>
        <v>1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0</v>
      </c>
      <c r="G7" s="6">
        <v>0</v>
      </c>
      <c r="H7" s="6">
        <v>10</v>
      </c>
      <c r="I7" s="6">
        <f>SUM(D7:H7)</f>
        <v>10</v>
      </c>
      <c r="J7" s="22">
        <f t="shared" ref="J7:J23" si="0">(5*H7+4*G7+3*F7+2*E7+1*D7)/I7</f>
        <v>5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0</v>
      </c>
      <c r="G8" s="7">
        <f>G7/I7</f>
        <v>0</v>
      </c>
      <c r="H8" s="7">
        <f>H7/I7</f>
        <v>1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0</v>
      </c>
      <c r="G9" s="6">
        <v>2</v>
      </c>
      <c r="H9" s="6">
        <v>8</v>
      </c>
      <c r="I9" s="6">
        <f>SUM(D9:H9)</f>
        <v>10</v>
      </c>
      <c r="J9" s="22">
        <f t="shared" si="0"/>
        <v>4.8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0</v>
      </c>
      <c r="G10" s="7">
        <f>G9/I9</f>
        <v>0.2</v>
      </c>
      <c r="H10" s="7">
        <f>H9/I9</f>
        <v>0.8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0</v>
      </c>
      <c r="F11" s="6">
        <v>0</v>
      </c>
      <c r="G11" s="6">
        <v>1</v>
      </c>
      <c r="H11" s="6">
        <v>9</v>
      </c>
      <c r="I11" s="6">
        <f>SUM(D11:H11)</f>
        <v>10</v>
      </c>
      <c r="J11" s="22">
        <f t="shared" si="0"/>
        <v>4.9000000000000004</v>
      </c>
    </row>
    <row r="12" spans="2:10" x14ac:dyDescent="0.3">
      <c r="B12" s="32"/>
      <c r="C12" s="28"/>
      <c r="D12" s="20">
        <f>D11/I11</f>
        <v>0</v>
      </c>
      <c r="E12" s="7">
        <f>E11/I11</f>
        <v>0</v>
      </c>
      <c r="F12" s="7">
        <f>F11/I11</f>
        <v>0</v>
      </c>
      <c r="G12" s="7">
        <f>G11/I11</f>
        <v>0.1</v>
      </c>
      <c r="H12" s="7">
        <f>H11/I11</f>
        <v>0.9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0</v>
      </c>
      <c r="G13" s="6">
        <v>1</v>
      </c>
      <c r="H13" s="6">
        <v>9</v>
      </c>
      <c r="I13" s="6">
        <f>SUM(D13:H13)</f>
        <v>10</v>
      </c>
      <c r="J13" s="22">
        <f t="shared" si="0"/>
        <v>4.9000000000000004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0</v>
      </c>
      <c r="G14" s="7">
        <f>G13/I13</f>
        <v>0.1</v>
      </c>
      <c r="H14" s="7">
        <f>H13/I13</f>
        <v>0.9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0</v>
      </c>
      <c r="E15" s="6">
        <v>0</v>
      </c>
      <c r="F15" s="6">
        <v>0</v>
      </c>
      <c r="G15" s="6">
        <v>1</v>
      </c>
      <c r="H15" s="6">
        <v>9</v>
      </c>
      <c r="I15" s="6">
        <f>SUM(D15:H15)</f>
        <v>10</v>
      </c>
      <c r="J15" s="22">
        <f t="shared" si="0"/>
        <v>4.9000000000000004</v>
      </c>
    </row>
    <row r="16" spans="2:10" x14ac:dyDescent="0.3">
      <c r="B16" s="32"/>
      <c r="C16" s="28"/>
      <c r="D16" s="20">
        <f>D15/I15</f>
        <v>0</v>
      </c>
      <c r="E16" s="7">
        <f>E15/I15</f>
        <v>0</v>
      </c>
      <c r="F16" s="7">
        <f>F15/I15</f>
        <v>0</v>
      </c>
      <c r="G16" s="7">
        <f>G15/I15</f>
        <v>0.1</v>
      </c>
      <c r="H16" s="7">
        <f>H15/I15</f>
        <v>0.9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0</v>
      </c>
      <c r="E17" s="6">
        <v>0</v>
      </c>
      <c r="F17" s="6">
        <v>1</v>
      </c>
      <c r="G17" s="6">
        <v>1</v>
      </c>
      <c r="H17" s="6">
        <v>8</v>
      </c>
      <c r="I17" s="6">
        <f>SUM(D17:H17)</f>
        <v>10</v>
      </c>
      <c r="J17" s="22">
        <f t="shared" si="0"/>
        <v>4.7</v>
      </c>
    </row>
    <row r="18" spans="2:10" x14ac:dyDescent="0.3">
      <c r="B18" s="32"/>
      <c r="C18" s="28"/>
      <c r="D18" s="20">
        <f>D17/I17</f>
        <v>0</v>
      </c>
      <c r="E18" s="7">
        <f>E17/I17</f>
        <v>0</v>
      </c>
      <c r="F18" s="7">
        <f>F17/I17</f>
        <v>0.1</v>
      </c>
      <c r="G18" s="7">
        <f>G17/I17</f>
        <v>0.1</v>
      </c>
      <c r="H18" s="7">
        <f>H17/I17</f>
        <v>0.8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</v>
      </c>
      <c r="H19" s="6">
        <v>9</v>
      </c>
      <c r="I19" s="6">
        <f>SUM(D19:H19)</f>
        <v>10</v>
      </c>
      <c r="J19" s="22">
        <f t="shared" si="0"/>
        <v>4.9000000000000004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0.1</v>
      </c>
      <c r="H20" s="7">
        <f>H19/I19</f>
        <v>0.9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0</v>
      </c>
      <c r="F21" s="6">
        <v>0</v>
      </c>
      <c r="G21" s="6">
        <v>1</v>
      </c>
      <c r="H21" s="6">
        <v>9</v>
      </c>
      <c r="I21" s="6">
        <f>SUM(D21:H21)</f>
        <v>10</v>
      </c>
      <c r="J21" s="22">
        <f t="shared" si="0"/>
        <v>4.9000000000000004</v>
      </c>
    </row>
    <row r="22" spans="2:10" x14ac:dyDescent="0.3">
      <c r="B22" s="32"/>
      <c r="C22" s="28"/>
      <c r="D22" s="20">
        <f>D21/I21</f>
        <v>0</v>
      </c>
      <c r="E22" s="7">
        <f>E21/I21</f>
        <v>0</v>
      </c>
      <c r="F22" s="7">
        <f>F21/I21</f>
        <v>0</v>
      </c>
      <c r="G22" s="7">
        <f>G21/I21</f>
        <v>0.1</v>
      </c>
      <c r="H22" s="7">
        <f>H21/I21</f>
        <v>0.9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1</v>
      </c>
      <c r="F23" s="6">
        <v>1</v>
      </c>
      <c r="G23" s="6">
        <v>4</v>
      </c>
      <c r="H23" s="6">
        <v>4</v>
      </c>
      <c r="I23" s="6">
        <f>SUM(D23:H23)</f>
        <v>10</v>
      </c>
      <c r="J23" s="22">
        <f t="shared" si="0"/>
        <v>4.0999999999999996</v>
      </c>
    </row>
    <row r="24" spans="2:10" x14ac:dyDescent="0.3">
      <c r="B24" s="30"/>
      <c r="C24" s="28"/>
      <c r="D24" s="7">
        <f>D23/I23</f>
        <v>0</v>
      </c>
      <c r="E24" s="7">
        <f>E23/I23</f>
        <v>0.1</v>
      </c>
      <c r="F24" s="7">
        <f>F23/I23</f>
        <v>0.1</v>
      </c>
      <c r="G24" s="7">
        <f>G23/I23</f>
        <v>0.4</v>
      </c>
      <c r="H24" s="7">
        <f>H23/I23</f>
        <v>0.4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1</v>
      </c>
      <c r="F25" s="9">
        <f t="shared" ref="F25:H25" si="1">F5+F7+F9+F11+F13+F15+F17+F19+F21+F23</f>
        <v>2</v>
      </c>
      <c r="G25" s="9">
        <f t="shared" si="1"/>
        <v>12</v>
      </c>
      <c r="H25" s="9">
        <f t="shared" si="1"/>
        <v>85</v>
      </c>
      <c r="I25" s="18">
        <f>SUM(D25:H25)</f>
        <v>100</v>
      </c>
      <c r="J25" s="23">
        <f>AVERAGE(J5:J24)</f>
        <v>4.8100000000000005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0.01</v>
      </c>
      <c r="F26" s="11">
        <f>F25/I25</f>
        <v>0.02</v>
      </c>
      <c r="G26" s="11">
        <f>G25/I25</f>
        <v>0.12</v>
      </c>
      <c r="H26" s="11">
        <f>H25/I25</f>
        <v>0.85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7</v>
      </c>
      <c r="E49" s="15">
        <v>3</v>
      </c>
      <c r="F49" s="15">
        <v>0</v>
      </c>
      <c r="G49" s="15">
        <f>SUM(D49:F49)</f>
        <v>10</v>
      </c>
    </row>
    <row r="50" spans="2:7" x14ac:dyDescent="0.3">
      <c r="B50" s="8"/>
      <c r="C50" s="8" t="s">
        <v>11</v>
      </c>
      <c r="D50" s="9">
        <f>D49</f>
        <v>7</v>
      </c>
      <c r="E50" s="9">
        <f>E49</f>
        <v>3</v>
      </c>
      <c r="F50" s="9">
        <f>F49</f>
        <v>0</v>
      </c>
      <c r="G50" s="9">
        <f>SUM(D50:F50)</f>
        <v>10</v>
      </c>
    </row>
    <row r="51" spans="2:7" x14ac:dyDescent="0.3">
      <c r="B51" s="10"/>
      <c r="C51" s="10" t="s">
        <v>12</v>
      </c>
      <c r="D51" s="11">
        <f>D50/G50</f>
        <v>0.7</v>
      </c>
      <c r="E51" s="11">
        <f>E50/G50</f>
        <v>0.3</v>
      </c>
      <c r="F51" s="11">
        <f>F50/G50</f>
        <v>0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C989F-DC01-4600-9CF5-6744C85DEE98}">
  <dimension ref="B2:J51"/>
  <sheetViews>
    <sheetView workbookViewId="0">
      <selection sqref="A1:XFD1048576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35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7</v>
      </c>
      <c r="H5" s="6">
        <v>30</v>
      </c>
      <c r="I5" s="6">
        <f>SUM(D5:H5)</f>
        <v>37</v>
      </c>
      <c r="J5" s="22">
        <f>(5*H5+4*G5+3*F5+2*E5+1*D5)/I5</f>
        <v>4.8108108108108105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0.1891891891891892</v>
      </c>
      <c r="H6" s="7">
        <f>H5/I5</f>
        <v>0.81081081081081086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0</v>
      </c>
      <c r="G7" s="6">
        <v>5</v>
      </c>
      <c r="H7" s="6">
        <v>32</v>
      </c>
      <c r="I7" s="6">
        <f>SUM(D7:H7)</f>
        <v>37</v>
      </c>
      <c r="J7" s="22">
        <f t="shared" ref="J7:J23" si="0">(5*H7+4*G7+3*F7+2*E7+1*D7)/I7</f>
        <v>4.8648648648648649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0</v>
      </c>
      <c r="G8" s="7">
        <f>G7/I7</f>
        <v>0.13513513513513514</v>
      </c>
      <c r="H8" s="7">
        <f>H7/I7</f>
        <v>0.86486486486486491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5</v>
      </c>
      <c r="G9" s="6">
        <v>14</v>
      </c>
      <c r="H9" s="6">
        <v>18</v>
      </c>
      <c r="I9" s="6">
        <f>SUM(D9:H9)</f>
        <v>37</v>
      </c>
      <c r="J9" s="22">
        <f t="shared" si="0"/>
        <v>4.3513513513513518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0.13513513513513514</v>
      </c>
      <c r="G10" s="7">
        <f>G9/I9</f>
        <v>0.3783783783783784</v>
      </c>
      <c r="H10" s="7">
        <f>H9/I9</f>
        <v>0.48648648648648651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3</v>
      </c>
      <c r="F11" s="6">
        <v>2</v>
      </c>
      <c r="G11" s="6">
        <v>8</v>
      </c>
      <c r="H11" s="6">
        <v>24</v>
      </c>
      <c r="I11" s="6">
        <f>SUM(D11:H11)</f>
        <v>37</v>
      </c>
      <c r="J11" s="22">
        <f t="shared" si="0"/>
        <v>4.4324324324324325</v>
      </c>
    </row>
    <row r="12" spans="2:10" x14ac:dyDescent="0.3">
      <c r="B12" s="32"/>
      <c r="C12" s="28"/>
      <c r="D12" s="20">
        <f>D11/I11</f>
        <v>0</v>
      </c>
      <c r="E12" s="7">
        <f>E11/I11</f>
        <v>8.1081081081081086E-2</v>
      </c>
      <c r="F12" s="7">
        <f>F11/I11</f>
        <v>5.4054054054054057E-2</v>
      </c>
      <c r="G12" s="7">
        <f>G11/I11</f>
        <v>0.21621621621621623</v>
      </c>
      <c r="H12" s="7">
        <f>H11/I11</f>
        <v>0.64864864864864868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8</v>
      </c>
      <c r="G13" s="6">
        <v>14</v>
      </c>
      <c r="H13" s="6">
        <v>15</v>
      </c>
      <c r="I13" s="6">
        <f>SUM(D13:H13)</f>
        <v>37</v>
      </c>
      <c r="J13" s="22">
        <f t="shared" si="0"/>
        <v>4.1891891891891895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0.21621621621621623</v>
      </c>
      <c r="G14" s="7">
        <f>G13/I13</f>
        <v>0.3783783783783784</v>
      </c>
      <c r="H14" s="7">
        <f>H13/I13</f>
        <v>0.40540540540540543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0</v>
      </c>
      <c r="E15" s="6">
        <v>5</v>
      </c>
      <c r="F15" s="6">
        <v>8</v>
      </c>
      <c r="G15" s="6">
        <v>12</v>
      </c>
      <c r="H15" s="6">
        <v>12</v>
      </c>
      <c r="I15" s="6">
        <f>SUM(D15:H15)</f>
        <v>37</v>
      </c>
      <c r="J15" s="22">
        <f t="shared" si="0"/>
        <v>3.8378378378378377</v>
      </c>
    </row>
    <row r="16" spans="2:10" x14ac:dyDescent="0.3">
      <c r="B16" s="32"/>
      <c r="C16" s="28"/>
      <c r="D16" s="20">
        <f>D15/I15</f>
        <v>0</v>
      </c>
      <c r="E16" s="7">
        <f>E15/I15</f>
        <v>0.13513513513513514</v>
      </c>
      <c r="F16" s="7">
        <f>F15/I15</f>
        <v>0.21621621621621623</v>
      </c>
      <c r="G16" s="7">
        <f>G15/I15</f>
        <v>0.32432432432432434</v>
      </c>
      <c r="H16" s="7">
        <f>H15/I15</f>
        <v>0.32432432432432434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1</v>
      </c>
      <c r="E17" s="6">
        <v>2</v>
      </c>
      <c r="F17" s="6">
        <v>1</v>
      </c>
      <c r="G17" s="6">
        <v>17</v>
      </c>
      <c r="H17" s="6">
        <v>16</v>
      </c>
      <c r="I17" s="6">
        <f>SUM(D17:H17)</f>
        <v>37</v>
      </c>
      <c r="J17" s="22">
        <f t="shared" si="0"/>
        <v>4.2162162162162158</v>
      </c>
    </row>
    <row r="18" spans="2:10" x14ac:dyDescent="0.3">
      <c r="B18" s="32"/>
      <c r="C18" s="28"/>
      <c r="D18" s="20">
        <f>D17/I17</f>
        <v>2.7027027027027029E-2</v>
      </c>
      <c r="E18" s="7">
        <f>E17/I17</f>
        <v>5.4054054054054057E-2</v>
      </c>
      <c r="F18" s="7">
        <f>F17/I17</f>
        <v>2.7027027027027029E-2</v>
      </c>
      <c r="G18" s="7">
        <f>G17/I17</f>
        <v>0.45945945945945948</v>
      </c>
      <c r="H18" s="7">
        <f>H17/I17</f>
        <v>0.43243243243243246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19</v>
      </c>
      <c r="H19" s="6">
        <v>18</v>
      </c>
      <c r="I19" s="6">
        <f>SUM(D19:H19)</f>
        <v>37</v>
      </c>
      <c r="J19" s="22">
        <f t="shared" si="0"/>
        <v>4.4864864864864868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0.51351351351351349</v>
      </c>
      <c r="H20" s="7">
        <f>H19/I19</f>
        <v>0.48648648648648651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1</v>
      </c>
      <c r="F21" s="6">
        <v>3</v>
      </c>
      <c r="G21" s="6">
        <v>15</v>
      </c>
      <c r="H21" s="6">
        <v>18</v>
      </c>
      <c r="I21" s="6">
        <f>SUM(D21:H21)</f>
        <v>37</v>
      </c>
      <c r="J21" s="22">
        <f t="shared" si="0"/>
        <v>4.3513513513513518</v>
      </c>
    </row>
    <row r="22" spans="2:10" x14ac:dyDescent="0.3">
      <c r="B22" s="32"/>
      <c r="C22" s="28"/>
      <c r="D22" s="20">
        <f>D21/I21</f>
        <v>0</v>
      </c>
      <c r="E22" s="7">
        <f>E21/I21</f>
        <v>2.7027027027027029E-2</v>
      </c>
      <c r="F22" s="7">
        <f>F21/I21</f>
        <v>8.1081081081081086E-2</v>
      </c>
      <c r="G22" s="7">
        <f>G21/I21</f>
        <v>0.40540540540540543</v>
      </c>
      <c r="H22" s="7">
        <f>H21/I21</f>
        <v>0.48648648648648651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2</v>
      </c>
      <c r="F23" s="6">
        <v>1</v>
      </c>
      <c r="G23" s="6">
        <v>16</v>
      </c>
      <c r="H23" s="6">
        <v>18</v>
      </c>
      <c r="I23" s="6">
        <f>SUM(D23:H23)</f>
        <v>37</v>
      </c>
      <c r="J23" s="22">
        <f t="shared" si="0"/>
        <v>4.3513513513513518</v>
      </c>
    </row>
    <row r="24" spans="2:10" x14ac:dyDescent="0.3">
      <c r="B24" s="30"/>
      <c r="C24" s="28"/>
      <c r="D24" s="7">
        <f>D23/I23</f>
        <v>0</v>
      </c>
      <c r="E24" s="7">
        <f>E23/I23</f>
        <v>5.4054054054054057E-2</v>
      </c>
      <c r="F24" s="7">
        <f>F23/I23</f>
        <v>2.7027027027027029E-2</v>
      </c>
      <c r="G24" s="7">
        <f>G23/I23</f>
        <v>0.43243243243243246</v>
      </c>
      <c r="H24" s="7">
        <f>H23/I23</f>
        <v>0.48648648648648651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1</v>
      </c>
      <c r="E25" s="9">
        <f>E5+E7+E9+E11+E13+E15+E17+E19+E21+E23</f>
        <v>13</v>
      </c>
      <c r="F25" s="9">
        <f t="shared" ref="F25:H25" si="1">F5+F7+F9+F11+F13+F15+F17+F19+F21+F23</f>
        <v>28</v>
      </c>
      <c r="G25" s="9">
        <f t="shared" si="1"/>
        <v>127</v>
      </c>
      <c r="H25" s="9">
        <f t="shared" si="1"/>
        <v>201</v>
      </c>
      <c r="I25" s="18">
        <f>SUM(D25:H25)</f>
        <v>370</v>
      </c>
      <c r="J25" s="23">
        <f>AVERAGE(J5:J24)</f>
        <v>4.3891891891891897</v>
      </c>
    </row>
    <row r="26" spans="2:10" x14ac:dyDescent="0.3">
      <c r="B26" s="10"/>
      <c r="C26" s="10" t="s">
        <v>12</v>
      </c>
      <c r="D26" s="11">
        <f>D25/I25</f>
        <v>2.7027027027027029E-3</v>
      </c>
      <c r="E26" s="11">
        <f>E25/I25</f>
        <v>3.5135135135135137E-2</v>
      </c>
      <c r="F26" s="11">
        <f>F25/I25</f>
        <v>7.567567567567568E-2</v>
      </c>
      <c r="G26" s="11">
        <f>G25/I25</f>
        <v>0.34324324324324323</v>
      </c>
      <c r="H26" s="11">
        <f>H25/I25</f>
        <v>0.54324324324324325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21</v>
      </c>
      <c r="E49" s="15">
        <v>9</v>
      </c>
      <c r="F49" s="15">
        <v>7</v>
      </c>
      <c r="G49" s="15">
        <f>SUM(D49:F49)</f>
        <v>37</v>
      </c>
    </row>
    <row r="50" spans="2:7" x14ac:dyDescent="0.3">
      <c r="B50" s="8"/>
      <c r="C50" s="8" t="s">
        <v>11</v>
      </c>
      <c r="D50" s="9">
        <f>D49</f>
        <v>21</v>
      </c>
      <c r="E50" s="9">
        <f>E49</f>
        <v>9</v>
      </c>
      <c r="F50" s="9">
        <f>F49</f>
        <v>7</v>
      </c>
      <c r="G50" s="9">
        <f>SUM(D50:F50)</f>
        <v>37</v>
      </c>
    </row>
    <row r="51" spans="2:7" x14ac:dyDescent="0.3">
      <c r="B51" s="10"/>
      <c r="C51" s="10" t="s">
        <v>12</v>
      </c>
      <c r="D51" s="11">
        <f>D50/G50</f>
        <v>0.56756756756756754</v>
      </c>
      <c r="E51" s="11">
        <f>E50/G50</f>
        <v>0.24324324324324326</v>
      </c>
      <c r="F51" s="11">
        <f>F50/G50</f>
        <v>0.1891891891891892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233AF-2CEB-4967-BD30-5AB921C544C3}">
  <dimension ref="B2:J51"/>
  <sheetViews>
    <sheetView workbookViewId="0">
      <selection activeCell="C4" sqref="C4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39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6</v>
      </c>
      <c r="H5" s="6">
        <v>30</v>
      </c>
      <c r="I5" s="6">
        <f>SUM(D5:H5)</f>
        <v>36</v>
      </c>
      <c r="J5" s="22">
        <f>(5*H5+4*G5+3*F5+2*E5+1*D5)/I5</f>
        <v>4.833333333333333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0.16666666666666666</v>
      </c>
      <c r="H6" s="7">
        <f>H5/I5</f>
        <v>0.83333333333333337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0</v>
      </c>
      <c r="G7" s="6">
        <v>4</v>
      </c>
      <c r="H7" s="6">
        <v>32</v>
      </c>
      <c r="I7" s="6">
        <f>SUM(D7:H7)</f>
        <v>36</v>
      </c>
      <c r="J7" s="22">
        <f t="shared" ref="J7:J23" si="0">(5*H7+4*G7+3*F7+2*E7+1*D7)/I7</f>
        <v>4.8888888888888893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0</v>
      </c>
      <c r="G8" s="7">
        <f>G7/I7</f>
        <v>0.1111111111111111</v>
      </c>
      <c r="H8" s="7">
        <f>H7/I7</f>
        <v>0.88888888888888884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5</v>
      </c>
      <c r="G9" s="6">
        <v>13</v>
      </c>
      <c r="H9" s="6">
        <v>18</v>
      </c>
      <c r="I9" s="6">
        <f>SUM(D9:H9)</f>
        <v>36</v>
      </c>
      <c r="J9" s="22">
        <f t="shared" si="0"/>
        <v>4.3611111111111107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0.1388888888888889</v>
      </c>
      <c r="G10" s="7">
        <f>G9/I9</f>
        <v>0.3611111111111111</v>
      </c>
      <c r="H10" s="7">
        <f>H9/I9</f>
        <v>0.5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3</v>
      </c>
      <c r="F11" s="6">
        <v>2</v>
      </c>
      <c r="G11" s="6">
        <v>7</v>
      </c>
      <c r="H11" s="6">
        <v>24</v>
      </c>
      <c r="I11" s="6">
        <f>SUM(D11:H11)</f>
        <v>36</v>
      </c>
      <c r="J11" s="22">
        <f t="shared" si="0"/>
        <v>4.4444444444444446</v>
      </c>
    </row>
    <row r="12" spans="2:10" x14ac:dyDescent="0.3">
      <c r="B12" s="32"/>
      <c r="C12" s="28"/>
      <c r="D12" s="20">
        <f>D11/I11</f>
        <v>0</v>
      </c>
      <c r="E12" s="7">
        <f>E11/I11</f>
        <v>8.3333333333333329E-2</v>
      </c>
      <c r="F12" s="7">
        <f>F11/I11</f>
        <v>5.5555555555555552E-2</v>
      </c>
      <c r="G12" s="7">
        <f>G11/I11</f>
        <v>0.19444444444444445</v>
      </c>
      <c r="H12" s="7">
        <f>H11/I11</f>
        <v>0.66666666666666663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8</v>
      </c>
      <c r="G13" s="6">
        <v>13</v>
      </c>
      <c r="H13" s="6">
        <v>15</v>
      </c>
      <c r="I13" s="6">
        <f>SUM(D13:H13)</f>
        <v>36</v>
      </c>
      <c r="J13" s="22">
        <f t="shared" si="0"/>
        <v>4.1944444444444446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0.22222222222222221</v>
      </c>
      <c r="G14" s="7">
        <f>G13/I13</f>
        <v>0.3611111111111111</v>
      </c>
      <c r="H14" s="7">
        <f>H13/I13</f>
        <v>0.41666666666666669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0</v>
      </c>
      <c r="E15" s="6">
        <v>5</v>
      </c>
      <c r="F15" s="6">
        <v>7</v>
      </c>
      <c r="G15" s="6">
        <v>12</v>
      </c>
      <c r="H15" s="6">
        <v>12</v>
      </c>
      <c r="I15" s="6">
        <f>SUM(D15:H15)</f>
        <v>36</v>
      </c>
      <c r="J15" s="22">
        <f t="shared" si="0"/>
        <v>3.8611111111111112</v>
      </c>
    </row>
    <row r="16" spans="2:10" x14ac:dyDescent="0.3">
      <c r="B16" s="32"/>
      <c r="C16" s="28"/>
      <c r="D16" s="20">
        <f>D15/I15</f>
        <v>0</v>
      </c>
      <c r="E16" s="7">
        <f>E15/I15</f>
        <v>0.1388888888888889</v>
      </c>
      <c r="F16" s="7">
        <f>F15/I15</f>
        <v>0.19444444444444445</v>
      </c>
      <c r="G16" s="7">
        <f>G15/I15</f>
        <v>0.33333333333333331</v>
      </c>
      <c r="H16" s="7">
        <f>H15/I15</f>
        <v>0.33333333333333331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1</v>
      </c>
      <c r="E17" s="6">
        <v>2</v>
      </c>
      <c r="F17" s="6">
        <v>0</v>
      </c>
      <c r="G17" s="6">
        <v>17</v>
      </c>
      <c r="H17" s="6">
        <v>16</v>
      </c>
      <c r="I17" s="6">
        <f>SUM(D17:H17)</f>
        <v>36</v>
      </c>
      <c r="J17" s="22">
        <f t="shared" si="0"/>
        <v>4.25</v>
      </c>
    </row>
    <row r="18" spans="2:10" x14ac:dyDescent="0.3">
      <c r="B18" s="32"/>
      <c r="C18" s="28"/>
      <c r="D18" s="20">
        <f>D17/I17</f>
        <v>2.7777777777777776E-2</v>
      </c>
      <c r="E18" s="7">
        <f>E17/I17</f>
        <v>5.5555555555555552E-2</v>
      </c>
      <c r="F18" s="7">
        <f>F17/I17</f>
        <v>0</v>
      </c>
      <c r="G18" s="7">
        <f>G17/I17</f>
        <v>0.47222222222222221</v>
      </c>
      <c r="H18" s="7">
        <f>H17/I17</f>
        <v>0.44444444444444442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19</v>
      </c>
      <c r="H19" s="6">
        <v>18</v>
      </c>
      <c r="I19" s="6">
        <f>SUM(D19:H19)</f>
        <v>37</v>
      </c>
      <c r="J19" s="22">
        <f t="shared" si="0"/>
        <v>4.4864864864864868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0.51351351351351349</v>
      </c>
      <c r="H20" s="7">
        <f>H19/I19</f>
        <v>0.48648648648648651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1</v>
      </c>
      <c r="F21" s="6">
        <v>2</v>
      </c>
      <c r="G21" s="6">
        <v>15</v>
      </c>
      <c r="H21" s="6">
        <v>18</v>
      </c>
      <c r="I21" s="6">
        <f>SUM(D21:H21)</f>
        <v>36</v>
      </c>
      <c r="J21" s="22">
        <f t="shared" si="0"/>
        <v>4.3888888888888893</v>
      </c>
    </row>
    <row r="22" spans="2:10" x14ac:dyDescent="0.3">
      <c r="B22" s="32"/>
      <c r="C22" s="28"/>
      <c r="D22" s="20">
        <f>D21/I21</f>
        <v>0</v>
      </c>
      <c r="E22" s="7">
        <f>E21/I21</f>
        <v>2.7777777777777776E-2</v>
      </c>
      <c r="F22" s="7">
        <f>F21/I21</f>
        <v>5.5555555555555552E-2</v>
      </c>
      <c r="G22" s="7">
        <f>G21/I21</f>
        <v>0.41666666666666669</v>
      </c>
      <c r="H22" s="7">
        <f>H21/I21</f>
        <v>0.5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2</v>
      </c>
      <c r="F23" s="6">
        <v>2</v>
      </c>
      <c r="G23" s="6">
        <v>14</v>
      </c>
      <c r="H23" s="6">
        <v>18</v>
      </c>
      <c r="I23" s="6">
        <f>SUM(D23:H23)</f>
        <v>36</v>
      </c>
      <c r="J23" s="22">
        <f t="shared" si="0"/>
        <v>4.333333333333333</v>
      </c>
    </row>
    <row r="24" spans="2:10" x14ac:dyDescent="0.3">
      <c r="B24" s="30"/>
      <c r="C24" s="28"/>
      <c r="D24" s="7">
        <f>D23/I23</f>
        <v>0</v>
      </c>
      <c r="E24" s="7">
        <f>E23/I23</f>
        <v>5.5555555555555552E-2</v>
      </c>
      <c r="F24" s="7">
        <f>F23/I23</f>
        <v>5.5555555555555552E-2</v>
      </c>
      <c r="G24" s="7">
        <f>G23/I23</f>
        <v>0.3888888888888889</v>
      </c>
      <c r="H24" s="7">
        <f>H23/I23</f>
        <v>0.5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1</v>
      </c>
      <c r="E25" s="9">
        <f>E5+E7+E9+E11+E13+E15+E17+E19+E21+E23</f>
        <v>13</v>
      </c>
      <c r="F25" s="9">
        <f t="shared" ref="F25:H25" si="1">F5+F7+F9+F11+F13+F15+F17+F19+F21+F23</f>
        <v>26</v>
      </c>
      <c r="G25" s="9">
        <f t="shared" si="1"/>
        <v>120</v>
      </c>
      <c r="H25" s="9">
        <f t="shared" si="1"/>
        <v>201</v>
      </c>
      <c r="I25" s="18">
        <f>SUM(D25:H25)</f>
        <v>361</v>
      </c>
      <c r="J25" s="23">
        <f>AVERAGE(J5:J24)</f>
        <v>4.4042042042042047</v>
      </c>
    </row>
    <row r="26" spans="2:10" x14ac:dyDescent="0.3">
      <c r="B26" s="10"/>
      <c r="C26" s="10" t="s">
        <v>12</v>
      </c>
      <c r="D26" s="11">
        <f>D25/I25</f>
        <v>2.7700831024930748E-3</v>
      </c>
      <c r="E26" s="11">
        <f>E25/I25</f>
        <v>3.6011080332409975E-2</v>
      </c>
      <c r="F26" s="11">
        <f>F25/I25</f>
        <v>7.2022160664819951E-2</v>
      </c>
      <c r="G26" s="11">
        <f>G25/I25</f>
        <v>0.33240997229916897</v>
      </c>
      <c r="H26" s="11">
        <f>H25/I25</f>
        <v>0.55678670360110805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20</v>
      </c>
      <c r="E49" s="15">
        <v>9</v>
      </c>
      <c r="F49" s="15">
        <v>7</v>
      </c>
      <c r="G49" s="15">
        <f>SUM(D49:F49)</f>
        <v>36</v>
      </c>
    </row>
    <row r="50" spans="2:7" x14ac:dyDescent="0.3">
      <c r="B50" s="8"/>
      <c r="C50" s="8" t="s">
        <v>11</v>
      </c>
      <c r="D50" s="9">
        <f>D49</f>
        <v>20</v>
      </c>
      <c r="E50" s="9">
        <f>E49</f>
        <v>9</v>
      </c>
      <c r="F50" s="9">
        <f>F49</f>
        <v>7</v>
      </c>
      <c r="G50" s="9">
        <f>SUM(D50:F50)</f>
        <v>36</v>
      </c>
    </row>
    <row r="51" spans="2:7" x14ac:dyDescent="0.3">
      <c r="B51" s="10"/>
      <c r="C51" s="10" t="s">
        <v>12</v>
      </c>
      <c r="D51" s="11">
        <f>D50/G50</f>
        <v>0.55555555555555558</v>
      </c>
      <c r="E51" s="11">
        <f>E50/G50</f>
        <v>0.25</v>
      </c>
      <c r="F51" s="11">
        <f>F50/G50</f>
        <v>0.19444444444444445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013A0-63F7-4288-B26F-47A28383C35E}">
  <dimension ref="B2:J51"/>
  <sheetViews>
    <sheetView workbookViewId="0">
      <selection sqref="A1:XFD1048576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40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10</v>
      </c>
      <c r="H5" s="6">
        <v>26</v>
      </c>
      <c r="I5" s="6">
        <f>SUM(D5:H5)</f>
        <v>36</v>
      </c>
      <c r="J5" s="22">
        <f>(5*H5+4*G5+3*F5+2*E5+1*D5)/I5</f>
        <v>4.7222222222222223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0.27777777777777779</v>
      </c>
      <c r="H6" s="7">
        <f>H5/I5</f>
        <v>0.72222222222222221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0</v>
      </c>
      <c r="G7" s="6">
        <v>8</v>
      </c>
      <c r="H7" s="6">
        <v>28</v>
      </c>
      <c r="I7" s="6">
        <f>SUM(D7:H7)</f>
        <v>36</v>
      </c>
      <c r="J7" s="22">
        <f t="shared" ref="J7:J23" si="0">(5*H7+4*G7+3*F7+2*E7+1*D7)/I7</f>
        <v>4.7777777777777777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0</v>
      </c>
      <c r="G8" s="7">
        <f>G7/I7</f>
        <v>0.22222222222222221</v>
      </c>
      <c r="H8" s="7">
        <f>H7/I7</f>
        <v>0.77777777777777779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5</v>
      </c>
      <c r="G9" s="6">
        <v>13</v>
      </c>
      <c r="H9" s="6">
        <v>18</v>
      </c>
      <c r="I9" s="6">
        <f>SUM(D9:H9)</f>
        <v>36</v>
      </c>
      <c r="J9" s="22">
        <f t="shared" si="0"/>
        <v>4.3611111111111107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0.1388888888888889</v>
      </c>
      <c r="G10" s="7">
        <f>G9/I9</f>
        <v>0.3611111111111111</v>
      </c>
      <c r="H10" s="7">
        <f>H9/I9</f>
        <v>0.5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4</v>
      </c>
      <c r="F11" s="6">
        <v>1</v>
      </c>
      <c r="G11" s="6">
        <v>7</v>
      </c>
      <c r="H11" s="6">
        <v>24</v>
      </c>
      <c r="I11" s="6">
        <f>SUM(D11:H11)</f>
        <v>36</v>
      </c>
      <c r="J11" s="22">
        <f t="shared" si="0"/>
        <v>4.416666666666667</v>
      </c>
    </row>
    <row r="12" spans="2:10" x14ac:dyDescent="0.3">
      <c r="B12" s="32"/>
      <c r="C12" s="28"/>
      <c r="D12" s="20">
        <f>D11/I11</f>
        <v>0</v>
      </c>
      <c r="E12" s="7">
        <f>E11/I11</f>
        <v>0.1111111111111111</v>
      </c>
      <c r="F12" s="7">
        <f>F11/I11</f>
        <v>2.7777777777777776E-2</v>
      </c>
      <c r="G12" s="7">
        <f>G11/I11</f>
        <v>0.19444444444444445</v>
      </c>
      <c r="H12" s="7">
        <f>H11/I11</f>
        <v>0.66666666666666663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8</v>
      </c>
      <c r="G13" s="6">
        <v>13</v>
      </c>
      <c r="H13" s="6">
        <v>15</v>
      </c>
      <c r="I13" s="6">
        <f>SUM(D13:H13)</f>
        <v>36</v>
      </c>
      <c r="J13" s="22">
        <f t="shared" si="0"/>
        <v>4.1944444444444446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0.22222222222222221</v>
      </c>
      <c r="G14" s="7">
        <f>G13/I13</f>
        <v>0.3611111111111111</v>
      </c>
      <c r="H14" s="7">
        <f>H13/I13</f>
        <v>0.41666666666666669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0</v>
      </c>
      <c r="E15" s="6">
        <v>7</v>
      </c>
      <c r="F15" s="6">
        <v>7</v>
      </c>
      <c r="G15" s="6">
        <v>11</v>
      </c>
      <c r="H15" s="6">
        <v>11</v>
      </c>
      <c r="I15" s="6">
        <f>SUM(D15:H15)</f>
        <v>36</v>
      </c>
      <c r="J15" s="22">
        <f t="shared" si="0"/>
        <v>3.7222222222222223</v>
      </c>
    </row>
    <row r="16" spans="2:10" x14ac:dyDescent="0.3">
      <c r="B16" s="32"/>
      <c r="C16" s="28"/>
      <c r="D16" s="20">
        <f>D15/I15</f>
        <v>0</v>
      </c>
      <c r="E16" s="7">
        <f>E15/I15</f>
        <v>0.19444444444444445</v>
      </c>
      <c r="F16" s="7">
        <f>F15/I15</f>
        <v>0.19444444444444445</v>
      </c>
      <c r="G16" s="7">
        <f>G15/I15</f>
        <v>0.30555555555555558</v>
      </c>
      <c r="H16" s="7">
        <f>H15/I15</f>
        <v>0.30555555555555558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1</v>
      </c>
      <c r="E17" s="6">
        <v>2</v>
      </c>
      <c r="F17" s="6">
        <v>0</v>
      </c>
      <c r="G17" s="6">
        <v>17</v>
      </c>
      <c r="H17" s="6">
        <v>16</v>
      </c>
      <c r="I17" s="6">
        <f>SUM(D17:H17)</f>
        <v>36</v>
      </c>
      <c r="J17" s="22">
        <f t="shared" si="0"/>
        <v>4.25</v>
      </c>
    </row>
    <row r="18" spans="2:10" x14ac:dyDescent="0.3">
      <c r="B18" s="32"/>
      <c r="C18" s="28"/>
      <c r="D18" s="20">
        <f>D17/I17</f>
        <v>2.7777777777777776E-2</v>
      </c>
      <c r="E18" s="7">
        <f>E17/I17</f>
        <v>5.5555555555555552E-2</v>
      </c>
      <c r="F18" s="7">
        <f>F17/I17</f>
        <v>0</v>
      </c>
      <c r="G18" s="7">
        <f>G17/I17</f>
        <v>0.47222222222222221</v>
      </c>
      <c r="H18" s="7">
        <f>H17/I17</f>
        <v>0.44444444444444442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19</v>
      </c>
      <c r="H19" s="6">
        <v>18</v>
      </c>
      <c r="I19" s="6">
        <f>SUM(D19:H19)</f>
        <v>37</v>
      </c>
      <c r="J19" s="22">
        <f t="shared" si="0"/>
        <v>4.4864864864864868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0.51351351351351349</v>
      </c>
      <c r="H20" s="7">
        <f>H19/I19</f>
        <v>0.48648648648648651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1</v>
      </c>
      <c r="F21" s="6">
        <v>3</v>
      </c>
      <c r="G21" s="6">
        <v>14</v>
      </c>
      <c r="H21" s="6">
        <v>18</v>
      </c>
      <c r="I21" s="6">
        <f>SUM(D21:H21)</f>
        <v>36</v>
      </c>
      <c r="J21" s="22">
        <f t="shared" si="0"/>
        <v>4.3611111111111107</v>
      </c>
    </row>
    <row r="22" spans="2:10" x14ac:dyDescent="0.3">
      <c r="B22" s="32"/>
      <c r="C22" s="28"/>
      <c r="D22" s="20">
        <f>D21/I21</f>
        <v>0</v>
      </c>
      <c r="E22" s="7">
        <f>E21/I21</f>
        <v>2.7777777777777776E-2</v>
      </c>
      <c r="F22" s="7">
        <f>F21/I21</f>
        <v>8.3333333333333329E-2</v>
      </c>
      <c r="G22" s="7">
        <f>G21/I21</f>
        <v>0.3888888888888889</v>
      </c>
      <c r="H22" s="7">
        <f>H21/I21</f>
        <v>0.5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3</v>
      </c>
      <c r="F23" s="6">
        <v>1</v>
      </c>
      <c r="G23" s="6">
        <v>14</v>
      </c>
      <c r="H23" s="6">
        <v>18</v>
      </c>
      <c r="I23" s="6">
        <f>SUM(D23:H23)</f>
        <v>36</v>
      </c>
      <c r="J23" s="22">
        <f t="shared" si="0"/>
        <v>4.3055555555555554</v>
      </c>
    </row>
    <row r="24" spans="2:10" x14ac:dyDescent="0.3">
      <c r="B24" s="30"/>
      <c r="C24" s="28"/>
      <c r="D24" s="7">
        <f>D23/I23</f>
        <v>0</v>
      </c>
      <c r="E24" s="7">
        <f>E23/I23</f>
        <v>8.3333333333333329E-2</v>
      </c>
      <c r="F24" s="7">
        <f>F23/I23</f>
        <v>2.7777777777777776E-2</v>
      </c>
      <c r="G24" s="7">
        <f>G23/I23</f>
        <v>0.3888888888888889</v>
      </c>
      <c r="H24" s="7">
        <f>H23/I23</f>
        <v>0.5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1</v>
      </c>
      <c r="E25" s="9">
        <f>E5+E7+E9+E11+E13+E15+E17+E19+E21+E23</f>
        <v>17</v>
      </c>
      <c r="F25" s="9">
        <f t="shared" ref="F25:H25" si="1">F5+F7+F9+F11+F13+F15+F17+F19+F21+F23</f>
        <v>25</v>
      </c>
      <c r="G25" s="9">
        <f t="shared" si="1"/>
        <v>126</v>
      </c>
      <c r="H25" s="9">
        <f t="shared" si="1"/>
        <v>192</v>
      </c>
      <c r="I25" s="18">
        <f>SUM(D25:H25)</f>
        <v>361</v>
      </c>
      <c r="J25" s="23">
        <f>AVERAGE(J5:J24)</f>
        <v>4.3597597597597595</v>
      </c>
    </row>
    <row r="26" spans="2:10" x14ac:dyDescent="0.3">
      <c r="B26" s="10"/>
      <c r="C26" s="10" t="s">
        <v>12</v>
      </c>
      <c r="D26" s="11">
        <f>D25/I25</f>
        <v>2.7700831024930748E-3</v>
      </c>
      <c r="E26" s="11">
        <f>E25/I25</f>
        <v>4.7091412742382273E-2</v>
      </c>
      <c r="F26" s="11">
        <f>F25/I25</f>
        <v>6.9252077562326875E-2</v>
      </c>
      <c r="G26" s="11">
        <f>G25/I25</f>
        <v>0.34903047091412742</v>
      </c>
      <c r="H26" s="11">
        <f>H25/I25</f>
        <v>0.53185595567867039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18</v>
      </c>
      <c r="E49" s="15">
        <v>11</v>
      </c>
      <c r="F49" s="15">
        <v>7</v>
      </c>
      <c r="G49" s="15">
        <f>SUM(D49:F49)</f>
        <v>36</v>
      </c>
    </row>
    <row r="50" spans="2:7" x14ac:dyDescent="0.3">
      <c r="B50" s="8"/>
      <c r="C50" s="8" t="s">
        <v>11</v>
      </c>
      <c r="D50" s="9">
        <f>D49</f>
        <v>18</v>
      </c>
      <c r="E50" s="9">
        <f>E49</f>
        <v>11</v>
      </c>
      <c r="F50" s="9">
        <f>F49</f>
        <v>7</v>
      </c>
      <c r="G50" s="9">
        <f>SUM(D50:F50)</f>
        <v>36</v>
      </c>
    </row>
    <row r="51" spans="2:7" x14ac:dyDescent="0.3">
      <c r="B51" s="10"/>
      <c r="C51" s="10" t="s">
        <v>12</v>
      </c>
      <c r="D51" s="11">
        <f>D50/G50</f>
        <v>0.5</v>
      </c>
      <c r="E51" s="11">
        <f>E50/G50</f>
        <v>0.30555555555555558</v>
      </c>
      <c r="F51" s="11">
        <f>F50/G50</f>
        <v>0.19444444444444445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5827-EEC2-432B-9755-B359953574DE}">
  <dimension ref="B2:J51"/>
  <sheetViews>
    <sheetView workbookViewId="0">
      <selection activeCell="A34" sqref="A1:XFD1048576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41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7</v>
      </c>
      <c r="H5" s="6">
        <v>29</v>
      </c>
      <c r="I5" s="6">
        <f>SUM(D5:H5)</f>
        <v>36</v>
      </c>
      <c r="J5" s="22">
        <f>(5*H5+4*G5+3*F5+2*E5+1*D5)/I5</f>
        <v>4.8055555555555554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0.19444444444444445</v>
      </c>
      <c r="H6" s="7">
        <f>H5/I5</f>
        <v>0.80555555555555558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0</v>
      </c>
      <c r="G7" s="6">
        <v>8</v>
      </c>
      <c r="H7" s="6">
        <v>28</v>
      </c>
      <c r="I7" s="6">
        <f>SUM(D7:H7)</f>
        <v>36</v>
      </c>
      <c r="J7" s="22">
        <f t="shared" ref="J7:J23" si="0">(5*H7+4*G7+3*F7+2*E7+1*D7)/I7</f>
        <v>4.7777777777777777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0</v>
      </c>
      <c r="G8" s="7">
        <f>G7/I7</f>
        <v>0.22222222222222221</v>
      </c>
      <c r="H8" s="7">
        <f>H7/I7</f>
        <v>0.77777777777777779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1</v>
      </c>
      <c r="G9" s="6">
        <v>17</v>
      </c>
      <c r="H9" s="6">
        <v>18</v>
      </c>
      <c r="I9" s="6">
        <f>SUM(D9:H9)</f>
        <v>36</v>
      </c>
      <c r="J9" s="22">
        <f t="shared" si="0"/>
        <v>4.4722222222222223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2.7777777777777776E-2</v>
      </c>
      <c r="G10" s="7">
        <f>G9/I9</f>
        <v>0.47222222222222221</v>
      </c>
      <c r="H10" s="7">
        <f>H9/I9</f>
        <v>0.5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1</v>
      </c>
      <c r="F11" s="6">
        <v>2</v>
      </c>
      <c r="G11" s="6">
        <v>9</v>
      </c>
      <c r="H11" s="6">
        <v>24</v>
      </c>
      <c r="I11" s="6">
        <f>SUM(D11:H11)</f>
        <v>36</v>
      </c>
      <c r="J11" s="22">
        <f t="shared" si="0"/>
        <v>4.5555555555555554</v>
      </c>
    </row>
    <row r="12" spans="2:10" x14ac:dyDescent="0.3">
      <c r="B12" s="32"/>
      <c r="C12" s="28"/>
      <c r="D12" s="20">
        <f>D11/I11</f>
        <v>0</v>
      </c>
      <c r="E12" s="7">
        <f>E11/I11</f>
        <v>2.7777777777777776E-2</v>
      </c>
      <c r="F12" s="7">
        <f>F11/I11</f>
        <v>5.5555555555555552E-2</v>
      </c>
      <c r="G12" s="7">
        <f>G11/I11</f>
        <v>0.25</v>
      </c>
      <c r="H12" s="7">
        <f>H11/I11</f>
        <v>0.66666666666666663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8</v>
      </c>
      <c r="G13" s="6">
        <v>13</v>
      </c>
      <c r="H13" s="6">
        <v>15</v>
      </c>
      <c r="I13" s="6">
        <f>SUM(D13:H13)</f>
        <v>36</v>
      </c>
      <c r="J13" s="22">
        <f t="shared" si="0"/>
        <v>4.1944444444444446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0.22222222222222221</v>
      </c>
      <c r="G14" s="7">
        <f>G13/I13</f>
        <v>0.3611111111111111</v>
      </c>
      <c r="H14" s="7">
        <f>H13/I13</f>
        <v>0.41666666666666669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0</v>
      </c>
      <c r="E15" s="6">
        <v>0</v>
      </c>
      <c r="F15" s="6">
        <v>7</v>
      </c>
      <c r="G15" s="6">
        <v>18</v>
      </c>
      <c r="H15" s="6">
        <v>11</v>
      </c>
      <c r="I15" s="6">
        <f>SUM(D15:H15)</f>
        <v>36</v>
      </c>
      <c r="J15" s="22">
        <f t="shared" si="0"/>
        <v>4.1111111111111107</v>
      </c>
    </row>
    <row r="16" spans="2:10" x14ac:dyDescent="0.3">
      <c r="B16" s="32"/>
      <c r="C16" s="28"/>
      <c r="D16" s="20">
        <f>D15/I15</f>
        <v>0</v>
      </c>
      <c r="E16" s="7">
        <f>E15/I15</f>
        <v>0</v>
      </c>
      <c r="F16" s="7">
        <f>F15/I15</f>
        <v>0.19444444444444445</v>
      </c>
      <c r="G16" s="7">
        <f>G15/I15</f>
        <v>0.5</v>
      </c>
      <c r="H16" s="7">
        <f>H15/I15</f>
        <v>0.30555555555555558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0</v>
      </c>
      <c r="E17" s="6">
        <v>3</v>
      </c>
      <c r="F17" s="6">
        <v>0</v>
      </c>
      <c r="G17" s="6">
        <v>17</v>
      </c>
      <c r="H17" s="6">
        <v>16</v>
      </c>
      <c r="I17" s="6">
        <f>SUM(D17:H17)</f>
        <v>36</v>
      </c>
      <c r="J17" s="22">
        <f t="shared" si="0"/>
        <v>4.2777777777777777</v>
      </c>
    </row>
    <row r="18" spans="2:10" x14ac:dyDescent="0.3">
      <c r="B18" s="32"/>
      <c r="C18" s="28"/>
      <c r="D18" s="20">
        <f>D17/I17</f>
        <v>0</v>
      </c>
      <c r="E18" s="7">
        <f>E17/I17</f>
        <v>8.3333333333333329E-2</v>
      </c>
      <c r="F18" s="7">
        <f>F17/I17</f>
        <v>0</v>
      </c>
      <c r="G18" s="7">
        <f>G17/I17</f>
        <v>0.47222222222222221</v>
      </c>
      <c r="H18" s="7">
        <f>H17/I17</f>
        <v>0.44444444444444442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18</v>
      </c>
      <c r="H19" s="6">
        <v>18</v>
      </c>
      <c r="I19" s="6">
        <f>SUM(D19:H19)</f>
        <v>36</v>
      </c>
      <c r="J19" s="22">
        <f t="shared" si="0"/>
        <v>4.5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0.5</v>
      </c>
      <c r="H20" s="7">
        <f>H19/I19</f>
        <v>0.5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0</v>
      </c>
      <c r="F21" s="6">
        <v>1</v>
      </c>
      <c r="G21" s="6">
        <v>17</v>
      </c>
      <c r="H21" s="6">
        <v>18</v>
      </c>
      <c r="I21" s="6">
        <f>SUM(D21:H21)</f>
        <v>36</v>
      </c>
      <c r="J21" s="22">
        <f t="shared" si="0"/>
        <v>4.4722222222222223</v>
      </c>
    </row>
    <row r="22" spans="2:10" x14ac:dyDescent="0.3">
      <c r="B22" s="32"/>
      <c r="C22" s="28"/>
      <c r="D22" s="20">
        <f>D21/I21</f>
        <v>0</v>
      </c>
      <c r="E22" s="7">
        <f>E21/I21</f>
        <v>0</v>
      </c>
      <c r="F22" s="7">
        <f>F21/I21</f>
        <v>2.7777777777777776E-2</v>
      </c>
      <c r="G22" s="7">
        <f>G21/I21</f>
        <v>0.47222222222222221</v>
      </c>
      <c r="H22" s="7">
        <f>H21/I21</f>
        <v>0.5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2</v>
      </c>
      <c r="F23" s="6">
        <v>2</v>
      </c>
      <c r="G23" s="6">
        <v>14</v>
      </c>
      <c r="H23" s="6">
        <v>18</v>
      </c>
      <c r="I23" s="6">
        <f>SUM(D23:H23)</f>
        <v>36</v>
      </c>
      <c r="J23" s="22">
        <f t="shared" si="0"/>
        <v>4.333333333333333</v>
      </c>
    </row>
    <row r="24" spans="2:10" x14ac:dyDescent="0.3">
      <c r="B24" s="30"/>
      <c r="C24" s="28"/>
      <c r="D24" s="7">
        <f>D23/I23</f>
        <v>0</v>
      </c>
      <c r="E24" s="7">
        <f>E23/I23</f>
        <v>5.5555555555555552E-2</v>
      </c>
      <c r="F24" s="7">
        <f>F23/I23</f>
        <v>5.5555555555555552E-2</v>
      </c>
      <c r="G24" s="7">
        <f>G23/I23</f>
        <v>0.3888888888888889</v>
      </c>
      <c r="H24" s="7">
        <f>H23/I23</f>
        <v>0.5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6</v>
      </c>
      <c r="F25" s="9">
        <f t="shared" ref="F25:H25" si="1">F5+F7+F9+F11+F13+F15+F17+F19+F21+F23</f>
        <v>21</v>
      </c>
      <c r="G25" s="9">
        <f t="shared" si="1"/>
        <v>138</v>
      </c>
      <c r="H25" s="9">
        <f t="shared" si="1"/>
        <v>195</v>
      </c>
      <c r="I25" s="18">
        <f>SUM(D25:H25)</f>
        <v>360</v>
      </c>
      <c r="J25" s="23">
        <f>AVERAGE(J5:J24)</f>
        <v>4.45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1.6666666666666666E-2</v>
      </c>
      <c r="F26" s="11">
        <f>F25/I25</f>
        <v>5.8333333333333334E-2</v>
      </c>
      <c r="G26" s="11">
        <f>G25/I25</f>
        <v>0.38333333333333336</v>
      </c>
      <c r="H26" s="11">
        <f>H25/I25</f>
        <v>0.54166666666666663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18</v>
      </c>
      <c r="E49" s="15">
        <v>11</v>
      </c>
      <c r="F49" s="15">
        <v>7</v>
      </c>
      <c r="G49" s="15">
        <f>SUM(D49:F49)</f>
        <v>36</v>
      </c>
    </row>
    <row r="50" spans="2:7" x14ac:dyDescent="0.3">
      <c r="B50" s="8"/>
      <c r="C50" s="8" t="s">
        <v>11</v>
      </c>
      <c r="D50" s="9">
        <f>D49</f>
        <v>18</v>
      </c>
      <c r="E50" s="9">
        <f>E49</f>
        <v>11</v>
      </c>
      <c r="F50" s="9">
        <f>F49</f>
        <v>7</v>
      </c>
      <c r="G50" s="9">
        <f>SUM(D50:F50)</f>
        <v>36</v>
      </c>
    </row>
    <row r="51" spans="2:7" x14ac:dyDescent="0.3">
      <c r="B51" s="10"/>
      <c r="C51" s="10" t="s">
        <v>12</v>
      </c>
      <c r="D51" s="11">
        <f>D50/G50</f>
        <v>0.5</v>
      </c>
      <c r="E51" s="11">
        <f>E50/G50</f>
        <v>0.30555555555555558</v>
      </c>
      <c r="F51" s="11">
        <f>F50/G50</f>
        <v>0.19444444444444445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2F48-379F-4E2B-8474-1D8A3A94C782}">
  <dimension ref="B2:J51"/>
  <sheetViews>
    <sheetView topLeftCell="A4" workbookViewId="0">
      <selection activeCell="C5" sqref="C5:C6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42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8</v>
      </c>
      <c r="H5" s="6">
        <v>28</v>
      </c>
      <c r="I5" s="6">
        <f>SUM(D5:H5)</f>
        <v>36</v>
      </c>
      <c r="J5" s="22">
        <f>(5*H5+4*G5+3*F5+2*E5+1*D5)/I5</f>
        <v>4.7777777777777777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0.22222222222222221</v>
      </c>
      <c r="H6" s="7">
        <f>H5/I5</f>
        <v>0.77777777777777779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1</v>
      </c>
      <c r="G7" s="6">
        <v>7</v>
      </c>
      <c r="H7" s="6">
        <v>28</v>
      </c>
      <c r="I7" s="6">
        <f>SUM(D7:H7)</f>
        <v>36</v>
      </c>
      <c r="J7" s="22">
        <f t="shared" ref="J7:J23" si="0">(5*H7+4*G7+3*F7+2*E7+1*D7)/I7</f>
        <v>4.75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2.7777777777777776E-2</v>
      </c>
      <c r="G8" s="7">
        <f>G7/I7</f>
        <v>0.19444444444444445</v>
      </c>
      <c r="H8" s="7">
        <f>H7/I7</f>
        <v>0.77777777777777779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3</v>
      </c>
      <c r="G9" s="6">
        <v>15</v>
      </c>
      <c r="H9" s="6">
        <v>18</v>
      </c>
      <c r="I9" s="6">
        <f>SUM(D9:H9)</f>
        <v>36</v>
      </c>
      <c r="J9" s="22">
        <f t="shared" si="0"/>
        <v>4.416666666666667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8.3333333333333329E-2</v>
      </c>
      <c r="G10" s="7">
        <f>G9/I9</f>
        <v>0.41666666666666669</v>
      </c>
      <c r="H10" s="7">
        <f>H9/I9</f>
        <v>0.5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1</v>
      </c>
      <c r="F11" s="6">
        <v>3</v>
      </c>
      <c r="G11" s="6">
        <v>8</v>
      </c>
      <c r="H11" s="6">
        <v>24</v>
      </c>
      <c r="I11" s="6">
        <f>SUM(D11:H11)</f>
        <v>36</v>
      </c>
      <c r="J11" s="22">
        <f t="shared" si="0"/>
        <v>4.5277777777777777</v>
      </c>
    </row>
    <row r="12" spans="2:10" x14ac:dyDescent="0.3">
      <c r="B12" s="32"/>
      <c r="C12" s="28"/>
      <c r="D12" s="20">
        <f>D11/I11</f>
        <v>0</v>
      </c>
      <c r="E12" s="7">
        <f>E11/I11</f>
        <v>2.7777777777777776E-2</v>
      </c>
      <c r="F12" s="7">
        <f>F11/I11</f>
        <v>8.3333333333333329E-2</v>
      </c>
      <c r="G12" s="7">
        <f>G11/I11</f>
        <v>0.22222222222222221</v>
      </c>
      <c r="H12" s="7">
        <f>H11/I11</f>
        <v>0.66666666666666663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10</v>
      </c>
      <c r="G13" s="6">
        <v>15</v>
      </c>
      <c r="H13" s="6">
        <v>11</v>
      </c>
      <c r="I13" s="6">
        <f>SUM(D13:H13)</f>
        <v>36</v>
      </c>
      <c r="J13" s="22">
        <f t="shared" si="0"/>
        <v>4.0277777777777777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0.27777777777777779</v>
      </c>
      <c r="G14" s="7">
        <f>G13/I13</f>
        <v>0.41666666666666669</v>
      </c>
      <c r="H14" s="7">
        <f>H13/I13</f>
        <v>0.30555555555555558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0</v>
      </c>
      <c r="E15" s="6">
        <v>0</v>
      </c>
      <c r="F15" s="6">
        <v>9</v>
      </c>
      <c r="G15" s="6">
        <v>16</v>
      </c>
      <c r="H15" s="6">
        <v>11</v>
      </c>
      <c r="I15" s="6">
        <f>SUM(D15:H15)</f>
        <v>36</v>
      </c>
      <c r="J15" s="22">
        <f t="shared" si="0"/>
        <v>4.0555555555555554</v>
      </c>
    </row>
    <row r="16" spans="2:10" x14ac:dyDescent="0.3">
      <c r="B16" s="32"/>
      <c r="C16" s="28"/>
      <c r="D16" s="20">
        <f>D15/I15</f>
        <v>0</v>
      </c>
      <c r="E16" s="7">
        <f>E15/I15</f>
        <v>0</v>
      </c>
      <c r="F16" s="7">
        <f>F15/I15</f>
        <v>0.25</v>
      </c>
      <c r="G16" s="7">
        <f>G15/I15</f>
        <v>0.44444444444444442</v>
      </c>
      <c r="H16" s="7">
        <f>H15/I15</f>
        <v>0.30555555555555558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0</v>
      </c>
      <c r="E17" s="6">
        <v>3</v>
      </c>
      <c r="F17" s="6">
        <v>0</v>
      </c>
      <c r="G17" s="6">
        <v>17</v>
      </c>
      <c r="H17" s="6">
        <v>16</v>
      </c>
      <c r="I17" s="6">
        <f>SUM(D17:H17)</f>
        <v>36</v>
      </c>
      <c r="J17" s="22">
        <f t="shared" si="0"/>
        <v>4.2777777777777777</v>
      </c>
    </row>
    <row r="18" spans="2:10" x14ac:dyDescent="0.3">
      <c r="B18" s="32"/>
      <c r="C18" s="28"/>
      <c r="D18" s="20">
        <f>D17/I17</f>
        <v>0</v>
      </c>
      <c r="E18" s="7">
        <f>E17/I17</f>
        <v>8.3333333333333329E-2</v>
      </c>
      <c r="F18" s="7">
        <f>F17/I17</f>
        <v>0</v>
      </c>
      <c r="G18" s="7">
        <f>G17/I17</f>
        <v>0.47222222222222221</v>
      </c>
      <c r="H18" s="7">
        <f>H17/I17</f>
        <v>0.44444444444444442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18</v>
      </c>
      <c r="H19" s="6">
        <v>18</v>
      </c>
      <c r="I19" s="6">
        <f>SUM(D19:H19)</f>
        <v>36</v>
      </c>
      <c r="J19" s="22">
        <f t="shared" si="0"/>
        <v>4.5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0.5</v>
      </c>
      <c r="H20" s="7">
        <f>H19/I19</f>
        <v>0.5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0</v>
      </c>
      <c r="F21" s="6">
        <v>2</v>
      </c>
      <c r="G21" s="6">
        <v>16</v>
      </c>
      <c r="H21" s="6">
        <v>18</v>
      </c>
      <c r="I21" s="6">
        <f>SUM(D21:H21)</f>
        <v>36</v>
      </c>
      <c r="J21" s="22">
        <f t="shared" si="0"/>
        <v>4.4444444444444446</v>
      </c>
    </row>
    <row r="22" spans="2:10" x14ac:dyDescent="0.3">
      <c r="B22" s="32"/>
      <c r="C22" s="28"/>
      <c r="D22" s="20">
        <f>D21/I21</f>
        <v>0</v>
      </c>
      <c r="E22" s="7">
        <f>E21/I21</f>
        <v>0</v>
      </c>
      <c r="F22" s="7">
        <f>F21/I21</f>
        <v>5.5555555555555552E-2</v>
      </c>
      <c r="G22" s="7">
        <f>G21/I21</f>
        <v>0.44444444444444442</v>
      </c>
      <c r="H22" s="7">
        <f>H21/I21</f>
        <v>0.5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2</v>
      </c>
      <c r="F23" s="6">
        <v>2</v>
      </c>
      <c r="G23" s="6">
        <v>18</v>
      </c>
      <c r="H23" s="6">
        <v>14</v>
      </c>
      <c r="I23" s="6">
        <f>SUM(D23:H23)</f>
        <v>36</v>
      </c>
      <c r="J23" s="22">
        <f t="shared" si="0"/>
        <v>4.2222222222222223</v>
      </c>
    </row>
    <row r="24" spans="2:10" x14ac:dyDescent="0.3">
      <c r="B24" s="30"/>
      <c r="C24" s="28"/>
      <c r="D24" s="7">
        <f>D23/I23</f>
        <v>0</v>
      </c>
      <c r="E24" s="7">
        <f>E23/I23</f>
        <v>5.5555555555555552E-2</v>
      </c>
      <c r="F24" s="7">
        <f>F23/I23</f>
        <v>5.5555555555555552E-2</v>
      </c>
      <c r="G24" s="7">
        <f>G23/I23</f>
        <v>0.5</v>
      </c>
      <c r="H24" s="7">
        <f>H23/I23</f>
        <v>0.3888888888888889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6</v>
      </c>
      <c r="F25" s="9">
        <f t="shared" ref="F25:H25" si="1">F5+F7+F9+F11+F13+F15+F17+F19+F21+F23</f>
        <v>30</v>
      </c>
      <c r="G25" s="9">
        <f t="shared" si="1"/>
        <v>138</v>
      </c>
      <c r="H25" s="9">
        <f t="shared" si="1"/>
        <v>186</v>
      </c>
      <c r="I25" s="18">
        <f>SUM(D25:H25)</f>
        <v>360</v>
      </c>
      <c r="J25" s="23">
        <f>AVERAGE(J5:J24)</f>
        <v>4.4000000000000004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1.6666666666666666E-2</v>
      </c>
      <c r="F26" s="11">
        <f>F25/I25</f>
        <v>8.3333333333333329E-2</v>
      </c>
      <c r="G26" s="11">
        <f>G25/I25</f>
        <v>0.38333333333333336</v>
      </c>
      <c r="H26" s="11">
        <f>H25/I25</f>
        <v>0.51666666666666672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18</v>
      </c>
      <c r="E49" s="15">
        <v>11</v>
      </c>
      <c r="F49" s="15">
        <v>7</v>
      </c>
      <c r="G49" s="15">
        <f>SUM(D49:F49)</f>
        <v>36</v>
      </c>
    </row>
    <row r="50" spans="2:7" x14ac:dyDescent="0.3">
      <c r="B50" s="8"/>
      <c r="C50" s="8" t="s">
        <v>11</v>
      </c>
      <c r="D50" s="9">
        <f>D49</f>
        <v>18</v>
      </c>
      <c r="E50" s="9">
        <f>E49</f>
        <v>11</v>
      </c>
      <c r="F50" s="9">
        <f>F49</f>
        <v>7</v>
      </c>
      <c r="G50" s="9">
        <f>SUM(D50:F50)</f>
        <v>36</v>
      </c>
    </row>
    <row r="51" spans="2:7" x14ac:dyDescent="0.3">
      <c r="B51" s="10"/>
      <c r="C51" s="10" t="s">
        <v>12</v>
      </c>
      <c r="D51" s="11">
        <f>D50/G50</f>
        <v>0.5</v>
      </c>
      <c r="E51" s="11">
        <f>E50/G50</f>
        <v>0.30555555555555558</v>
      </c>
      <c r="F51" s="11">
        <f>F50/G50</f>
        <v>0.19444444444444445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37500-9D70-4775-B900-D8D2C3EB140F}">
  <dimension ref="B2:J51"/>
  <sheetViews>
    <sheetView workbookViewId="0">
      <selection activeCell="D50" sqref="D50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45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2</v>
      </c>
      <c r="H5" s="6">
        <v>34</v>
      </c>
      <c r="I5" s="6">
        <f>SUM(D5:H5)</f>
        <v>36</v>
      </c>
      <c r="J5" s="22">
        <f>(5*H5+4*G5+3*F5+2*E5+1*D5)/I5</f>
        <v>4.9444444444444446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5.5555555555555552E-2</v>
      </c>
      <c r="H6" s="7">
        <f>H5/I5</f>
        <v>0.94444444444444442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0</v>
      </c>
      <c r="G7" s="6">
        <v>4</v>
      </c>
      <c r="H7" s="6">
        <v>32</v>
      </c>
      <c r="I7" s="6">
        <f>SUM(D7:H7)</f>
        <v>36</v>
      </c>
      <c r="J7" s="22">
        <f t="shared" ref="J7:J23" si="0">(5*H7+4*G7+3*F7+2*E7+1*D7)/I7</f>
        <v>4.8888888888888893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0</v>
      </c>
      <c r="G8" s="7">
        <f>G7/I7</f>
        <v>0.1111111111111111</v>
      </c>
      <c r="H8" s="7">
        <f>H7/I7</f>
        <v>0.88888888888888884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4</v>
      </c>
      <c r="G9" s="6">
        <v>14</v>
      </c>
      <c r="H9" s="6">
        <v>18</v>
      </c>
      <c r="I9" s="6">
        <f>SUM(D9:H9)</f>
        <v>36</v>
      </c>
      <c r="J9" s="22">
        <f t="shared" si="0"/>
        <v>4.3888888888888893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0.1111111111111111</v>
      </c>
      <c r="G10" s="7">
        <f>G9/I9</f>
        <v>0.3888888888888889</v>
      </c>
      <c r="H10" s="7">
        <f>H9/I9</f>
        <v>0.5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2</v>
      </c>
      <c r="F11" s="6">
        <v>2</v>
      </c>
      <c r="G11" s="6">
        <v>8</v>
      </c>
      <c r="H11" s="6">
        <v>24</v>
      </c>
      <c r="I11" s="6">
        <f>SUM(D11:H11)</f>
        <v>36</v>
      </c>
      <c r="J11" s="22">
        <f t="shared" si="0"/>
        <v>4.5</v>
      </c>
    </row>
    <row r="12" spans="2:10" x14ac:dyDescent="0.3">
      <c r="B12" s="32"/>
      <c r="C12" s="28"/>
      <c r="D12" s="20">
        <f>D11/I11</f>
        <v>0</v>
      </c>
      <c r="E12" s="7">
        <f>E11/I11</f>
        <v>5.5555555555555552E-2</v>
      </c>
      <c r="F12" s="7">
        <f>F11/I11</f>
        <v>5.5555555555555552E-2</v>
      </c>
      <c r="G12" s="7">
        <f>G11/I11</f>
        <v>0.22222222222222221</v>
      </c>
      <c r="H12" s="7">
        <f>H11/I11</f>
        <v>0.66666666666666663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3</v>
      </c>
      <c r="G13" s="6">
        <v>13</v>
      </c>
      <c r="H13" s="6">
        <v>20</v>
      </c>
      <c r="I13" s="6">
        <f>SUM(D13:H13)</f>
        <v>36</v>
      </c>
      <c r="J13" s="22">
        <f t="shared" si="0"/>
        <v>4.4722222222222223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8.3333333333333329E-2</v>
      </c>
      <c r="G14" s="7">
        <f>G13/I13</f>
        <v>0.3611111111111111</v>
      </c>
      <c r="H14" s="7">
        <f>H13/I13</f>
        <v>0.55555555555555558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0</v>
      </c>
      <c r="E15" s="6">
        <v>1</v>
      </c>
      <c r="F15" s="6">
        <v>8</v>
      </c>
      <c r="G15" s="6">
        <v>12</v>
      </c>
      <c r="H15" s="6">
        <v>15</v>
      </c>
      <c r="I15" s="6">
        <f>SUM(D15:H15)</f>
        <v>36</v>
      </c>
      <c r="J15" s="22">
        <f t="shared" si="0"/>
        <v>4.1388888888888893</v>
      </c>
    </row>
    <row r="16" spans="2:10" x14ac:dyDescent="0.3">
      <c r="B16" s="32"/>
      <c r="C16" s="28"/>
      <c r="D16" s="20">
        <f>D15/I15</f>
        <v>0</v>
      </c>
      <c r="E16" s="7">
        <f>E15/I15</f>
        <v>2.7777777777777776E-2</v>
      </c>
      <c r="F16" s="7">
        <f>F15/I15</f>
        <v>0.22222222222222221</v>
      </c>
      <c r="G16" s="7">
        <f>G15/I15</f>
        <v>0.33333333333333331</v>
      </c>
      <c r="H16" s="7">
        <f>H15/I15</f>
        <v>0.41666666666666669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0</v>
      </c>
      <c r="E17" s="6">
        <v>3</v>
      </c>
      <c r="F17" s="6">
        <v>0</v>
      </c>
      <c r="G17" s="6">
        <v>17</v>
      </c>
      <c r="H17" s="6">
        <v>16</v>
      </c>
      <c r="I17" s="6">
        <f>SUM(D17:H17)</f>
        <v>36</v>
      </c>
      <c r="J17" s="22">
        <f t="shared" si="0"/>
        <v>4.2777777777777777</v>
      </c>
    </row>
    <row r="18" spans="2:10" x14ac:dyDescent="0.3">
      <c r="B18" s="32"/>
      <c r="C18" s="28"/>
      <c r="D18" s="20">
        <f>D17/I17</f>
        <v>0</v>
      </c>
      <c r="E18" s="7">
        <f>E17/I17</f>
        <v>8.3333333333333329E-2</v>
      </c>
      <c r="F18" s="7">
        <f>F17/I17</f>
        <v>0</v>
      </c>
      <c r="G18" s="7">
        <f>G17/I17</f>
        <v>0.47222222222222221</v>
      </c>
      <c r="H18" s="7">
        <f>H17/I17</f>
        <v>0.44444444444444442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11</v>
      </c>
      <c r="H19" s="6">
        <v>25</v>
      </c>
      <c r="I19" s="6">
        <f>SUM(D19:H19)</f>
        <v>36</v>
      </c>
      <c r="J19" s="22">
        <f t="shared" si="0"/>
        <v>4.6944444444444446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0.30555555555555558</v>
      </c>
      <c r="H20" s="7">
        <f>H19/I19</f>
        <v>0.69444444444444442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0</v>
      </c>
      <c r="F21" s="6">
        <v>3</v>
      </c>
      <c r="G21" s="6">
        <v>15</v>
      </c>
      <c r="H21" s="6">
        <v>18</v>
      </c>
      <c r="I21" s="6">
        <f>SUM(D21:H21)</f>
        <v>36</v>
      </c>
      <c r="J21" s="22">
        <f t="shared" si="0"/>
        <v>4.416666666666667</v>
      </c>
    </row>
    <row r="22" spans="2:10" x14ac:dyDescent="0.3">
      <c r="B22" s="32"/>
      <c r="C22" s="28"/>
      <c r="D22" s="20">
        <f>D21/I21</f>
        <v>0</v>
      </c>
      <c r="E22" s="7">
        <f>E21/I21</f>
        <v>0</v>
      </c>
      <c r="F22" s="7">
        <f>F21/I21</f>
        <v>8.3333333333333329E-2</v>
      </c>
      <c r="G22" s="7">
        <f>G21/I21</f>
        <v>0.41666666666666669</v>
      </c>
      <c r="H22" s="7">
        <f>H21/I21</f>
        <v>0.5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1</v>
      </c>
      <c r="F23" s="6">
        <v>1</v>
      </c>
      <c r="G23" s="6">
        <v>13</v>
      </c>
      <c r="H23" s="6">
        <v>21</v>
      </c>
      <c r="I23" s="6">
        <f>SUM(D23:H23)</f>
        <v>36</v>
      </c>
      <c r="J23" s="22">
        <f t="shared" si="0"/>
        <v>4.5</v>
      </c>
    </row>
    <row r="24" spans="2:10" x14ac:dyDescent="0.3">
      <c r="B24" s="30"/>
      <c r="C24" s="28"/>
      <c r="D24" s="7">
        <f>D23/I23</f>
        <v>0</v>
      </c>
      <c r="E24" s="7">
        <f>E23/I23</f>
        <v>2.7777777777777776E-2</v>
      </c>
      <c r="F24" s="7">
        <f>F23/I23</f>
        <v>2.7777777777777776E-2</v>
      </c>
      <c r="G24" s="7">
        <f>G23/I23</f>
        <v>0.3611111111111111</v>
      </c>
      <c r="H24" s="7">
        <f>H23/I23</f>
        <v>0.58333333333333337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7</v>
      </c>
      <c r="F25" s="9">
        <f t="shared" ref="F25:H25" si="1">F5+F7+F9+F11+F13+F15+F17+F19+F21+F23</f>
        <v>21</v>
      </c>
      <c r="G25" s="9">
        <f t="shared" si="1"/>
        <v>109</v>
      </c>
      <c r="H25" s="9">
        <f t="shared" si="1"/>
        <v>223</v>
      </c>
      <c r="I25" s="18">
        <f>SUM(D25:H25)</f>
        <v>360</v>
      </c>
      <c r="J25" s="23">
        <f>AVERAGE(J5:J24)</f>
        <v>4.5222222222222221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1.9444444444444445E-2</v>
      </c>
      <c r="F26" s="11">
        <f>F25/I25</f>
        <v>5.8333333333333334E-2</v>
      </c>
      <c r="G26" s="11">
        <f>G25/I25</f>
        <v>0.30277777777777776</v>
      </c>
      <c r="H26" s="11">
        <f>H25/I25</f>
        <v>0.61944444444444446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22</v>
      </c>
      <c r="E49" s="15">
        <v>5</v>
      </c>
      <c r="F49" s="15">
        <v>9</v>
      </c>
      <c r="G49" s="15">
        <f>SUM(D49:F49)</f>
        <v>36</v>
      </c>
    </row>
    <row r="50" spans="2:7" x14ac:dyDescent="0.3">
      <c r="B50" s="8"/>
      <c r="C50" s="8" t="s">
        <v>11</v>
      </c>
      <c r="D50" s="9">
        <f>D49</f>
        <v>22</v>
      </c>
      <c r="E50" s="9">
        <f>E49</f>
        <v>5</v>
      </c>
      <c r="F50" s="9">
        <f>F49</f>
        <v>9</v>
      </c>
      <c r="G50" s="9">
        <f>SUM(D50:F50)</f>
        <v>36</v>
      </c>
    </row>
    <row r="51" spans="2:7" x14ac:dyDescent="0.3">
      <c r="B51" s="10"/>
      <c r="C51" s="10" t="s">
        <v>12</v>
      </c>
      <c r="D51" s="11">
        <f>D50/G50</f>
        <v>0.61111111111111116</v>
      </c>
      <c r="E51" s="11">
        <f>E50/G50</f>
        <v>0.1388888888888889</v>
      </c>
      <c r="F51" s="11">
        <f>F50/G50</f>
        <v>0.25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D5EFE-076B-4A33-9085-089BC5E8485D}">
  <dimension ref="B2:J51"/>
  <sheetViews>
    <sheetView workbookViewId="0">
      <selection activeCell="C4" sqref="C4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32</v>
      </c>
      <c r="F2" s="4" t="s">
        <v>1</v>
      </c>
      <c r="G2" s="33" t="s">
        <v>46</v>
      </c>
      <c r="H2" s="33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9">
        <v>1</v>
      </c>
      <c r="C5" s="31" t="s">
        <v>20</v>
      </c>
      <c r="D5" s="19">
        <v>0</v>
      </c>
      <c r="E5" s="6">
        <v>0</v>
      </c>
      <c r="F5" s="6">
        <v>0</v>
      </c>
      <c r="G5" s="6">
        <v>0</v>
      </c>
      <c r="H5" s="6">
        <v>8</v>
      </c>
      <c r="I5" s="6">
        <f>SUM(D5:H5)</f>
        <v>8</v>
      </c>
      <c r="J5" s="22">
        <f>(5*H5+4*G5+3*F5+2*E5+1*D5)/I5</f>
        <v>5</v>
      </c>
    </row>
    <row r="6" spans="2:10" x14ac:dyDescent="0.3">
      <c r="B6" s="32"/>
      <c r="C6" s="28"/>
      <c r="D6" s="20">
        <f>D5/I5</f>
        <v>0</v>
      </c>
      <c r="E6" s="7">
        <f>E5/I5</f>
        <v>0</v>
      </c>
      <c r="F6" s="7">
        <f>F5/I5</f>
        <v>0</v>
      </c>
      <c r="G6" s="7">
        <f>G5/I5</f>
        <v>0</v>
      </c>
      <c r="H6" s="7">
        <f>H5/I5</f>
        <v>1</v>
      </c>
      <c r="I6" s="7">
        <f>I5/I5</f>
        <v>1</v>
      </c>
      <c r="J6" s="22"/>
    </row>
    <row r="7" spans="2:10" x14ac:dyDescent="0.3">
      <c r="B7" s="29">
        <v>2</v>
      </c>
      <c r="C7" s="31" t="s">
        <v>21</v>
      </c>
      <c r="D7" s="19">
        <v>0</v>
      </c>
      <c r="E7" s="6">
        <v>0</v>
      </c>
      <c r="F7" s="6">
        <v>0</v>
      </c>
      <c r="G7" s="6">
        <v>0</v>
      </c>
      <c r="H7" s="6">
        <v>8</v>
      </c>
      <c r="I7" s="6">
        <f>SUM(D7:H7)</f>
        <v>8</v>
      </c>
      <c r="J7" s="22">
        <f t="shared" ref="J7:J23" si="0">(5*H7+4*G7+3*F7+2*E7+1*D7)/I7</f>
        <v>5</v>
      </c>
    </row>
    <row r="8" spans="2:10" x14ac:dyDescent="0.3">
      <c r="B8" s="32"/>
      <c r="C8" s="28"/>
      <c r="D8" s="20">
        <f>D7/I7</f>
        <v>0</v>
      </c>
      <c r="E8" s="7">
        <f>E7/I7</f>
        <v>0</v>
      </c>
      <c r="F8" s="7">
        <f>F7/I7</f>
        <v>0</v>
      </c>
      <c r="G8" s="7">
        <f>G7/I7</f>
        <v>0</v>
      </c>
      <c r="H8" s="7">
        <f>H7/I7</f>
        <v>1</v>
      </c>
      <c r="I8" s="7">
        <f>I7/I7</f>
        <v>1</v>
      </c>
      <c r="J8" s="22"/>
    </row>
    <row r="9" spans="2:10" x14ac:dyDescent="0.3">
      <c r="B9" s="29">
        <v>3</v>
      </c>
      <c r="C9" s="31" t="s">
        <v>22</v>
      </c>
      <c r="D9" s="19">
        <v>0</v>
      </c>
      <c r="E9" s="6">
        <v>0</v>
      </c>
      <c r="F9" s="6">
        <v>0</v>
      </c>
      <c r="G9" s="6">
        <v>0</v>
      </c>
      <c r="H9" s="6">
        <v>8</v>
      </c>
      <c r="I9" s="6">
        <f>SUM(D9:H9)</f>
        <v>8</v>
      </c>
      <c r="J9" s="22">
        <f t="shared" si="0"/>
        <v>5</v>
      </c>
    </row>
    <row r="10" spans="2:10" x14ac:dyDescent="0.3">
      <c r="B10" s="32"/>
      <c r="C10" s="28"/>
      <c r="D10" s="20">
        <f>D9/I9</f>
        <v>0</v>
      </c>
      <c r="E10" s="7">
        <f>E9/I9</f>
        <v>0</v>
      </c>
      <c r="F10" s="7">
        <f>F9/I9</f>
        <v>0</v>
      </c>
      <c r="G10" s="7">
        <f>G9/I9</f>
        <v>0</v>
      </c>
      <c r="H10" s="7">
        <f>H9/I9</f>
        <v>1</v>
      </c>
      <c r="I10" s="17">
        <f>I9/I9</f>
        <v>1</v>
      </c>
      <c r="J10" s="22"/>
    </row>
    <row r="11" spans="2:10" x14ac:dyDescent="0.3">
      <c r="B11" s="29">
        <v>4</v>
      </c>
      <c r="C11" s="31" t="s">
        <v>23</v>
      </c>
      <c r="D11" s="19">
        <v>0</v>
      </c>
      <c r="E11" s="6">
        <v>0</v>
      </c>
      <c r="F11" s="6">
        <v>0</v>
      </c>
      <c r="G11" s="6">
        <v>1</v>
      </c>
      <c r="H11" s="6">
        <v>7</v>
      </c>
      <c r="I11" s="6">
        <f>SUM(D11:H11)</f>
        <v>8</v>
      </c>
      <c r="J11" s="22">
        <f t="shared" si="0"/>
        <v>4.875</v>
      </c>
    </row>
    <row r="12" spans="2:10" x14ac:dyDescent="0.3">
      <c r="B12" s="32"/>
      <c r="C12" s="28"/>
      <c r="D12" s="20">
        <f>D11/I11</f>
        <v>0</v>
      </c>
      <c r="E12" s="7">
        <f>E11/I11</f>
        <v>0</v>
      </c>
      <c r="F12" s="7">
        <f>F11/I11</f>
        <v>0</v>
      </c>
      <c r="G12" s="7">
        <f>G11/I11</f>
        <v>0.125</v>
      </c>
      <c r="H12" s="7">
        <f>H11/I11</f>
        <v>0.875</v>
      </c>
      <c r="I12" s="17">
        <f>I11/I11</f>
        <v>1</v>
      </c>
      <c r="J12" s="22"/>
    </row>
    <row r="13" spans="2:10" x14ac:dyDescent="0.3">
      <c r="B13" s="29">
        <v>5</v>
      </c>
      <c r="C13" s="31" t="s">
        <v>24</v>
      </c>
      <c r="D13" s="19">
        <v>0</v>
      </c>
      <c r="E13" s="6">
        <v>0</v>
      </c>
      <c r="F13" s="6">
        <v>0</v>
      </c>
      <c r="G13" s="6">
        <v>1</v>
      </c>
      <c r="H13" s="6">
        <v>7</v>
      </c>
      <c r="I13" s="6">
        <f>SUM(D13:H13)</f>
        <v>8</v>
      </c>
      <c r="J13" s="22">
        <f t="shared" si="0"/>
        <v>4.875</v>
      </c>
    </row>
    <row r="14" spans="2:10" x14ac:dyDescent="0.3">
      <c r="B14" s="32"/>
      <c r="C14" s="28"/>
      <c r="D14" s="20">
        <f>D13/I13</f>
        <v>0</v>
      </c>
      <c r="E14" s="7">
        <f>E13/I13</f>
        <v>0</v>
      </c>
      <c r="F14" s="7">
        <f>F13/I13</f>
        <v>0</v>
      </c>
      <c r="G14" s="7">
        <f>G13/I13</f>
        <v>0.125</v>
      </c>
      <c r="H14" s="7">
        <f>H13/I13</f>
        <v>0.875</v>
      </c>
      <c r="I14" s="17">
        <f>I13/I13</f>
        <v>1</v>
      </c>
      <c r="J14" s="22"/>
    </row>
    <row r="15" spans="2:10" x14ac:dyDescent="0.3">
      <c r="B15" s="29">
        <v>6</v>
      </c>
      <c r="C15" s="31" t="s">
        <v>25</v>
      </c>
      <c r="D15" s="19">
        <v>0</v>
      </c>
      <c r="E15" s="6">
        <v>0</v>
      </c>
      <c r="F15" s="6">
        <v>0</v>
      </c>
      <c r="G15" s="6">
        <v>0</v>
      </c>
      <c r="H15" s="6">
        <v>8</v>
      </c>
      <c r="I15" s="6">
        <f>SUM(D15:H15)</f>
        <v>8</v>
      </c>
      <c r="J15" s="22">
        <f t="shared" si="0"/>
        <v>5</v>
      </c>
    </row>
    <row r="16" spans="2:10" x14ac:dyDescent="0.3">
      <c r="B16" s="32"/>
      <c r="C16" s="28"/>
      <c r="D16" s="20">
        <f>D15/I15</f>
        <v>0</v>
      </c>
      <c r="E16" s="7">
        <f>E15/I15</f>
        <v>0</v>
      </c>
      <c r="F16" s="7">
        <f>F15/I15</f>
        <v>0</v>
      </c>
      <c r="G16" s="7">
        <f>G15/I15</f>
        <v>0</v>
      </c>
      <c r="H16" s="7">
        <f>H15/I15</f>
        <v>1</v>
      </c>
      <c r="I16" s="17">
        <f>I15/I15</f>
        <v>1</v>
      </c>
      <c r="J16" s="22"/>
    </row>
    <row r="17" spans="2:10" x14ac:dyDescent="0.3">
      <c r="B17" s="29">
        <v>7</v>
      </c>
      <c r="C17" s="31" t="s">
        <v>26</v>
      </c>
      <c r="D17" s="19">
        <v>0</v>
      </c>
      <c r="E17" s="6">
        <v>0</v>
      </c>
      <c r="F17" s="6">
        <v>0</v>
      </c>
      <c r="G17" s="6">
        <v>1</v>
      </c>
      <c r="H17" s="6">
        <v>7</v>
      </c>
      <c r="I17" s="6">
        <f>SUM(D17:H17)</f>
        <v>8</v>
      </c>
      <c r="J17" s="22">
        <f t="shared" si="0"/>
        <v>4.875</v>
      </c>
    </row>
    <row r="18" spans="2:10" x14ac:dyDescent="0.3">
      <c r="B18" s="32"/>
      <c r="C18" s="28"/>
      <c r="D18" s="20">
        <f>D17/I17</f>
        <v>0</v>
      </c>
      <c r="E18" s="7">
        <f>E17/I17</f>
        <v>0</v>
      </c>
      <c r="F18" s="7">
        <f>F17/I17</f>
        <v>0</v>
      </c>
      <c r="G18" s="7">
        <f>G17/I17</f>
        <v>0.125</v>
      </c>
      <c r="H18" s="7">
        <f>H17/I17</f>
        <v>0.875</v>
      </c>
      <c r="I18" s="17">
        <f>I17/I17</f>
        <v>1</v>
      </c>
      <c r="J18" s="22"/>
    </row>
    <row r="19" spans="2:10" x14ac:dyDescent="0.3">
      <c r="B19" s="29">
        <v>8</v>
      </c>
      <c r="C19" s="31" t="s">
        <v>27</v>
      </c>
      <c r="D19" s="19">
        <v>0</v>
      </c>
      <c r="E19" s="6">
        <v>0</v>
      </c>
      <c r="F19" s="6">
        <v>0</v>
      </c>
      <c r="G19" s="6">
        <v>1</v>
      </c>
      <c r="H19" s="6">
        <v>7</v>
      </c>
      <c r="I19" s="6">
        <f>SUM(D19:H19)</f>
        <v>8</v>
      </c>
      <c r="J19" s="22">
        <f t="shared" si="0"/>
        <v>4.875</v>
      </c>
    </row>
    <row r="20" spans="2:10" x14ac:dyDescent="0.3">
      <c r="B20" s="32"/>
      <c r="C20" s="28"/>
      <c r="D20" s="20">
        <f>D19/I19</f>
        <v>0</v>
      </c>
      <c r="E20" s="7">
        <f>E19/I19</f>
        <v>0</v>
      </c>
      <c r="F20" s="7">
        <f>F19/I19</f>
        <v>0</v>
      </c>
      <c r="G20" s="7">
        <v>0</v>
      </c>
      <c r="H20" s="7">
        <f>H19/I19</f>
        <v>0.875</v>
      </c>
      <c r="I20" s="17">
        <f>I19/I19</f>
        <v>1</v>
      </c>
      <c r="J20" s="22"/>
    </row>
    <row r="21" spans="2:10" x14ac:dyDescent="0.3">
      <c r="B21" s="29">
        <v>9</v>
      </c>
      <c r="C21" s="31" t="s">
        <v>28</v>
      </c>
      <c r="D21" s="19">
        <v>0</v>
      </c>
      <c r="E21" s="6">
        <v>0</v>
      </c>
      <c r="F21" s="6">
        <v>0</v>
      </c>
      <c r="G21" s="6">
        <v>1</v>
      </c>
      <c r="H21" s="6">
        <v>7</v>
      </c>
      <c r="I21" s="6">
        <f>SUM(D21:H21)</f>
        <v>8</v>
      </c>
      <c r="J21" s="22">
        <f t="shared" si="0"/>
        <v>4.875</v>
      </c>
    </row>
    <row r="22" spans="2:10" x14ac:dyDescent="0.3">
      <c r="B22" s="32"/>
      <c r="C22" s="28"/>
      <c r="D22" s="20">
        <f>D21/I21</f>
        <v>0</v>
      </c>
      <c r="E22" s="7">
        <f>E21/I21</f>
        <v>0</v>
      </c>
      <c r="F22" s="7">
        <f>F21/I21</f>
        <v>0</v>
      </c>
      <c r="G22" s="7">
        <f>G21/I21</f>
        <v>0.125</v>
      </c>
      <c r="H22" s="7">
        <f>H21/I21</f>
        <v>0.875</v>
      </c>
      <c r="I22" s="17">
        <f>I21/I21</f>
        <v>1</v>
      </c>
      <c r="J22" s="22"/>
    </row>
    <row r="23" spans="2:10" x14ac:dyDescent="0.3">
      <c r="B23" s="29">
        <v>10</v>
      </c>
      <c r="C23" s="31" t="s">
        <v>29</v>
      </c>
      <c r="D23" s="19">
        <v>0</v>
      </c>
      <c r="E23" s="6">
        <v>1</v>
      </c>
      <c r="F23" s="6">
        <v>2</v>
      </c>
      <c r="G23" s="6">
        <v>1</v>
      </c>
      <c r="H23" s="6">
        <v>4</v>
      </c>
      <c r="I23" s="6">
        <f>SUM(D23:H23)</f>
        <v>8</v>
      </c>
      <c r="J23" s="22">
        <f t="shared" si="0"/>
        <v>4</v>
      </c>
    </row>
    <row r="24" spans="2:10" x14ac:dyDescent="0.3">
      <c r="B24" s="30"/>
      <c r="C24" s="28"/>
      <c r="D24" s="7">
        <f>D23/I23</f>
        <v>0</v>
      </c>
      <c r="E24" s="7">
        <f>E23/I23</f>
        <v>0.125</v>
      </c>
      <c r="F24" s="7">
        <f>F23/I23</f>
        <v>0.25</v>
      </c>
      <c r="G24" s="7">
        <f>G23/I23</f>
        <v>0.125</v>
      </c>
      <c r="H24" s="7">
        <f>H23/I23</f>
        <v>0.5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1</v>
      </c>
      <c r="F25" s="9">
        <f t="shared" ref="F25:H25" si="1">F5+F7+F9+F11+F13+F15+F17+F19+F21+F23</f>
        <v>2</v>
      </c>
      <c r="G25" s="9">
        <f t="shared" si="1"/>
        <v>6</v>
      </c>
      <c r="H25" s="9">
        <f t="shared" si="1"/>
        <v>71</v>
      </c>
      <c r="I25" s="18">
        <f>SUM(D25:H25)</f>
        <v>80</v>
      </c>
      <c r="J25" s="23">
        <f>AVERAGE(J5:J24)</f>
        <v>4.8375000000000004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1.2500000000000001E-2</v>
      </c>
      <c r="F26" s="11">
        <f>F25/I25</f>
        <v>2.5000000000000001E-2</v>
      </c>
      <c r="G26" s="11">
        <f>G25/I25</f>
        <v>7.4999999999999997E-2</v>
      </c>
      <c r="H26" s="11">
        <f>H25/I25</f>
        <v>0.88749999999999996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7</v>
      </c>
      <c r="E49" s="15">
        <v>1</v>
      </c>
      <c r="F49" s="15">
        <v>0</v>
      </c>
      <c r="G49" s="15">
        <f>SUM(D49:F49)</f>
        <v>8</v>
      </c>
    </row>
    <row r="50" spans="2:7" x14ac:dyDescent="0.3">
      <c r="B50" s="8"/>
      <c r="C50" s="8" t="s">
        <v>11</v>
      </c>
      <c r="D50" s="9">
        <f>D49</f>
        <v>7</v>
      </c>
      <c r="E50" s="9">
        <f>E49</f>
        <v>1</v>
      </c>
      <c r="F50" s="9">
        <f>F49</f>
        <v>0</v>
      </c>
      <c r="G50" s="9">
        <f>SUM(D50:F50)</f>
        <v>8</v>
      </c>
    </row>
    <row r="51" spans="2:7" x14ac:dyDescent="0.3">
      <c r="B51" s="10"/>
      <c r="C51" s="10" t="s">
        <v>12</v>
      </c>
      <c r="D51" s="11">
        <f>D50/G50</f>
        <v>0.875</v>
      </c>
      <c r="E51" s="11">
        <f>E50/G50</f>
        <v>0.125</v>
      </c>
      <c r="F51" s="11">
        <f>F50/G50</f>
        <v>0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15</vt:i4>
      </vt:variant>
    </vt:vector>
  </HeadingPairs>
  <TitlesOfParts>
    <vt:vector size="15" baseType="lpstr">
      <vt:lpstr>UKUPNO PSI 1</vt:lpstr>
      <vt:lpstr>Статистика ТЧ</vt:lpstr>
      <vt:lpstr>Статистика ФБ</vt:lpstr>
      <vt:lpstr>Методологија научних БЛ</vt:lpstr>
      <vt:lpstr>Методологија научних ТГ</vt:lpstr>
      <vt:lpstr>Основи менаџмента људских потен</vt:lpstr>
      <vt:lpstr>Енглески језик 2 ТСЈ</vt:lpstr>
      <vt:lpstr>Енглески језик 2 ДЂ</vt:lpstr>
      <vt:lpstr>Психологија мотивације и емоциј</vt:lpstr>
      <vt:lpstr>Когнитивна психологија</vt:lpstr>
      <vt:lpstr>Биолошка психологија</vt:lpstr>
      <vt:lpstr>Увод у психологију</vt:lpstr>
      <vt:lpstr>Креативност и психологија</vt:lpstr>
      <vt:lpstr>Енглески језик 1 ТЈС</vt:lpstr>
      <vt:lpstr>Енглески језик 1 ДЂ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Veljko Samardzic</cp:lastModifiedBy>
  <dcterms:created xsi:type="dcterms:W3CDTF">2015-06-05T18:17:20Z</dcterms:created>
  <dcterms:modified xsi:type="dcterms:W3CDTF">2025-07-14T12:37:29Z</dcterms:modified>
</cp:coreProperties>
</file>